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727"/>
  <workbookPr/>
  <mc:AlternateContent xmlns:mc="http://schemas.openxmlformats.org/markup-compatibility/2006">
    <mc:Choice Requires="x15">
      <x15ac:absPath xmlns:x15ac="http://schemas.microsoft.com/office/spreadsheetml/2010/11/ac" url="C:\Users\vilma.zupancic\OneDrive - Obcina Brezice\SLUZBA\JAVNA NAROČILA\NMV\OIOPJN\Obnova občinskih stanovanj\RD\Popisi del\"/>
    </mc:Choice>
  </mc:AlternateContent>
  <xr:revisionPtr revIDLastSave="38" documentId="8_{5E43770F-37BC-4D3F-A949-932B18F96F53}" xr6:coauthVersionLast="43" xr6:coauthVersionMax="43" xr10:uidLastSave="{B5B73421-FFC8-4F58-8228-A92A675671BA}"/>
  <bookViews>
    <workbookView xWindow="-120" yWindow="-120" windowWidth="25440" windowHeight="15390" tabRatio="801" activeTab="2" xr2:uid="{00000000-000D-0000-FFFF-FFFF00000000}"/>
  </bookViews>
  <sheets>
    <sheet name="Rekapitulacija" sheetId="2" r:id="rId1"/>
    <sheet name="Pogoji" sheetId="13" r:id="rId2"/>
    <sheet name="Gradbeno obrtniška dela" sheetId="1" r:id="rId3"/>
    <sheet name="Strojne instalacije" sheetId="3" r:id="rId4"/>
    <sheet name="Elektro instalacije" sheetId="12" r:id="rId5"/>
  </sheets>
  <definedNames>
    <definedName name="_xlnm.Print_Area" localSheetId="2">'Gradbeno obrtniška dela'!$A$1:$F$136</definedName>
    <definedName name="_xlnm.Print_Area" localSheetId="1">Pogoji!$B$3:$D$13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4" i="3" l="1"/>
  <c r="F39" i="3"/>
  <c r="F37" i="3"/>
  <c r="F36" i="3"/>
  <c r="F33" i="3"/>
  <c r="F32" i="3"/>
  <c r="F31" i="3"/>
  <c r="F30" i="3"/>
  <c r="F27" i="3"/>
  <c r="F26" i="3"/>
  <c r="F25" i="3"/>
  <c r="F24" i="3"/>
  <c r="F23" i="3"/>
  <c r="F20" i="3"/>
  <c r="F19" i="3"/>
  <c r="F18" i="3"/>
  <c r="F17" i="3"/>
  <c r="F16" i="3"/>
  <c r="F15" i="3"/>
  <c r="F14" i="3"/>
  <c r="F13" i="3"/>
  <c r="F12" i="3"/>
  <c r="F11" i="3"/>
  <c r="F10" i="3"/>
  <c r="F9" i="3"/>
  <c r="A4" i="1"/>
  <c r="F140" i="1"/>
  <c r="F139" i="1"/>
  <c r="F134" i="1"/>
  <c r="F133" i="1"/>
  <c r="F132" i="1"/>
  <c r="F130" i="1"/>
  <c r="F129" i="1"/>
  <c r="F128" i="1"/>
  <c r="F127" i="1"/>
  <c r="F126" i="1"/>
  <c r="F125" i="1"/>
  <c r="F124" i="1"/>
  <c r="F123" i="1"/>
  <c r="F122" i="1"/>
  <c r="F121" i="1"/>
  <c r="F120" i="1"/>
  <c r="F119" i="1"/>
  <c r="F118" i="1"/>
  <c r="F117" i="1"/>
  <c r="F116" i="1"/>
  <c r="F114" i="1"/>
  <c r="F110" i="1"/>
  <c r="F109" i="1"/>
  <c r="F108" i="1"/>
  <c r="F107" i="1"/>
  <c r="F106" i="1"/>
  <c r="F105" i="1"/>
  <c r="F104" i="1"/>
  <c r="F101" i="1"/>
  <c r="F99" i="1"/>
  <c r="F93" i="1"/>
  <c r="F91" i="1"/>
  <c r="F89" i="1"/>
  <c r="F87" i="1"/>
  <c r="F86" i="1"/>
  <c r="F85" i="1"/>
  <c r="F84" i="1"/>
  <c r="F83" i="1"/>
  <c r="F82" i="1"/>
  <c r="F80" i="1"/>
  <c r="F79" i="1"/>
  <c r="F78" i="1"/>
  <c r="F77" i="1"/>
  <c r="F76" i="1"/>
  <c r="F75" i="1"/>
  <c r="F74" i="1"/>
  <c r="F72" i="1"/>
  <c r="F71" i="1"/>
  <c r="F68" i="1"/>
  <c r="F67" i="1"/>
  <c r="F66" i="1"/>
  <c r="F65" i="1"/>
  <c r="F62" i="1"/>
  <c r="F61" i="1"/>
  <c r="F60" i="1"/>
  <c r="F59" i="1"/>
  <c r="F57" i="1"/>
  <c r="F56" i="1"/>
  <c r="F53" i="1"/>
  <c r="F52" i="1"/>
  <c r="F51" i="1"/>
  <c r="F50" i="1"/>
  <c r="F49" i="1"/>
  <c r="F48" i="1"/>
  <c r="F47" i="1"/>
  <c r="F45" i="1"/>
  <c r="F42" i="1"/>
  <c r="F41" i="1"/>
  <c r="F40" i="1"/>
  <c r="F39" i="1"/>
  <c r="F37" i="1"/>
  <c r="F36" i="1"/>
  <c r="F35" i="1"/>
  <c r="F32" i="1"/>
  <c r="F30" i="1"/>
  <c r="F28" i="1"/>
  <c r="F26" i="1"/>
  <c r="F25" i="1"/>
  <c r="F24" i="1"/>
  <c r="F23" i="1"/>
  <c r="F22" i="1"/>
  <c r="F21" i="1"/>
  <c r="F20" i="1"/>
  <c r="F19" i="1"/>
  <c r="F18" i="1"/>
  <c r="F17" i="1"/>
  <c r="F16" i="1"/>
  <c r="F15" i="1"/>
  <c r="F14" i="1"/>
  <c r="F13" i="1"/>
  <c r="F12" i="1"/>
  <c r="F41" i="3" l="1"/>
  <c r="F20" i="2" s="1"/>
  <c r="F43" i="1"/>
  <c r="F13" i="2" s="1"/>
  <c r="F69" i="1"/>
  <c r="F15" i="2" s="1"/>
  <c r="F112" i="1"/>
  <c r="F17" i="2" s="1"/>
  <c r="F136" i="1"/>
  <c r="F18" i="2" s="1"/>
  <c r="F95" i="1"/>
  <c r="F16" i="2" s="1"/>
  <c r="F63" i="1"/>
  <c r="F14" i="2" s="1"/>
  <c r="F40" i="12"/>
  <c r="F18" i="12"/>
  <c r="F42" i="12" l="1"/>
  <c r="F44" i="12"/>
  <c r="F14" i="12"/>
  <c r="F12" i="12"/>
  <c r="A4" i="12" l="1"/>
  <c r="F16" i="12" l="1"/>
  <c r="F20" i="12"/>
  <c r="F22" i="12"/>
  <c r="F24" i="12"/>
  <c r="F26" i="12"/>
  <c r="F28" i="12"/>
  <c r="F30" i="12"/>
  <c r="F32" i="12"/>
  <c r="F34" i="12"/>
  <c r="F36" i="12"/>
  <c r="F38" i="12"/>
  <c r="F46" i="12"/>
  <c r="F48" i="12"/>
  <c r="F50" i="12" l="1"/>
  <c r="F22" i="2" s="1"/>
  <c r="F12" i="2" l="1"/>
  <c r="F24" i="2" l="1"/>
  <c r="F26" i="2" l="1"/>
  <c r="F28" i="2" s="1"/>
  <c r="F30" i="2" s="1"/>
  <c r="F32" i="2" s="1"/>
</calcChain>
</file>

<file path=xl/sharedStrings.xml><?xml version="1.0" encoding="utf-8"?>
<sst xmlns="http://schemas.openxmlformats.org/spreadsheetml/2006/main" count="361" uniqueCount="231">
  <si>
    <t>Naročnik:</t>
  </si>
  <si>
    <t>Občina Brežice, Cesta prvih borcev 18, 8250 Brežice</t>
  </si>
  <si>
    <t>Poz.</t>
  </si>
  <si>
    <t>Opis</t>
  </si>
  <si>
    <t>Enota</t>
  </si>
  <si>
    <t>Količina</t>
  </si>
  <si>
    <t>Cena</t>
  </si>
  <si>
    <t>Vrednost</t>
  </si>
  <si>
    <t>1</t>
  </si>
  <si>
    <t xml:space="preserve">Rušitvena dela </t>
  </si>
  <si>
    <t xml:space="preserve">Vse odpadke je potrebno pred odvozom sortirati. Za vse gradbene odpadke je potrebno pripraviti evidenčne liste, ki se ob zaključku del zberejo v Dokazilu o zanesljivosti objekta, ki ga pripravi izvajalec. Enotne cene rušitve morejo vsebovati tudi strošek transportov vseh ruševin iz objekta in vmesne deponije izvajalca. Za vse gradbene odpadke je potrebno zagotoviti dnevni odvoz iz objekta. Deponiranje odpadkov izven objekta je nedopustno. </t>
  </si>
  <si>
    <t>kpl</t>
  </si>
  <si>
    <t>1.2</t>
  </si>
  <si>
    <t>m2</t>
  </si>
  <si>
    <t>1.3</t>
  </si>
  <si>
    <t xml:space="preserve">Odstranjevanje obstoječe PVC talne obloge </t>
  </si>
  <si>
    <t>1.4</t>
  </si>
  <si>
    <t>kom</t>
  </si>
  <si>
    <t>1.5</t>
  </si>
  <si>
    <t>Ostranjevanje kopalniške opreme (1 x tuš, 1 x umivalnik, 1 x wc školjka, 1 x grelnik vode, 1 x omarica z ogledalom )</t>
  </si>
  <si>
    <t>1.6</t>
  </si>
  <si>
    <t>Odstranjevanje obstoječe keramike</t>
  </si>
  <si>
    <t>talna keramika v kopalnici</t>
  </si>
  <si>
    <t>stenska keramika v kopalnici</t>
  </si>
  <si>
    <t>stenska keramika v kuhinji</t>
  </si>
  <si>
    <t>1.7</t>
  </si>
  <si>
    <t>1.8</t>
  </si>
  <si>
    <t>1.9</t>
  </si>
  <si>
    <t>1.10</t>
  </si>
  <si>
    <t>2</t>
  </si>
  <si>
    <t>Podopolagalska dela</t>
  </si>
  <si>
    <t>2.1</t>
  </si>
  <si>
    <t>2.2</t>
  </si>
  <si>
    <t>Dobava in polaganje letvic ob stiku poda z zidom, letvice v barvi laminata</t>
  </si>
  <si>
    <t>m</t>
  </si>
  <si>
    <t>2.3</t>
  </si>
  <si>
    <t>Kopalnica</t>
  </si>
  <si>
    <t>2.4</t>
  </si>
  <si>
    <t>Kuhinja</t>
  </si>
  <si>
    <t>kopalnica</t>
  </si>
  <si>
    <t>2.5</t>
  </si>
  <si>
    <t>Dobava in montaža alu profila 30/10 mm na stiku dveh različnih podov, nevidno vijačen, vključno z vsemi dodatnimi deli in prenosi. Prifil po izbiri naročnika.</t>
  </si>
  <si>
    <t>3</t>
  </si>
  <si>
    <t>3.1</t>
  </si>
  <si>
    <t>4</t>
  </si>
  <si>
    <t xml:space="preserve">Slikopleskarska dela </t>
  </si>
  <si>
    <t>4.1</t>
  </si>
  <si>
    <t>4.3</t>
  </si>
  <si>
    <t>4.4</t>
  </si>
  <si>
    <t>Popravilo špalet po odstranitvi vrat in obrob</t>
  </si>
  <si>
    <t>m1</t>
  </si>
  <si>
    <t>5</t>
  </si>
  <si>
    <t>Mizarska dela</t>
  </si>
  <si>
    <t>5.1</t>
  </si>
  <si>
    <t>5.2</t>
  </si>
  <si>
    <t>Dobava in montaža toaletne omarice z ogledalom. Nabavna cena omarice cca 150€ (kot npr.: MDF LAK.KOPAL.OMARICA FEROTEHNA TIA 80 TOALETNA OMARICA 79X16X62 BELA)</t>
  </si>
  <si>
    <t>5.3</t>
  </si>
  <si>
    <t>5.4</t>
  </si>
  <si>
    <t>6.</t>
  </si>
  <si>
    <t>6.1</t>
  </si>
  <si>
    <t>6.2</t>
  </si>
  <si>
    <t>6.3</t>
  </si>
  <si>
    <t>Ostala dela</t>
  </si>
  <si>
    <t>Priprava gradbišča za izvedbo del, vzdrževanje gradbišča in zaščit ves čas izvajanja ter čiščenje kompletnega stanovanja po končanih delih</t>
  </si>
  <si>
    <t>Zidarska pomoč pri obrtniških delih in instalacijah</t>
  </si>
  <si>
    <t>KV delavec</t>
  </si>
  <si>
    <t>ur</t>
  </si>
  <si>
    <t>PK delavec</t>
  </si>
  <si>
    <t>Odstranitev vseh instalacij v kopalnici, elektro instalacije, odtoki in kanalizacija, vodvodna instalacije in instalacije ogrevanja.</t>
  </si>
  <si>
    <t xml:space="preserve">Demontaža obstoječih radiatorjev, čiščenje in in priprava za ponovno montažo. Med izvedbo del radiatorje izvajalec del deponira na lastni deponiji. </t>
  </si>
  <si>
    <t>Dobava in montaža protivlomnih kovinskih vhodnih vrat (kot npr. VRATA ENTERAG SIMPA AGL4001 89X203cm) z dvojnim cilindrom, kukalom, skritimi nasadili, ojačan H profil krila ter polnjeno krilo, ki izboljšuje zvočno izolativnost. Barva po izbiri naročnika</t>
  </si>
  <si>
    <t>Kanalizacijske cevi HTEM</t>
  </si>
  <si>
    <t>fi 50</t>
  </si>
  <si>
    <t>fi75</t>
  </si>
  <si>
    <t>fi 110</t>
  </si>
  <si>
    <t>PVC talni sifon z RF pokrovom velikosti 20/20 cm, priklop fi 50mm</t>
  </si>
  <si>
    <t>kos</t>
  </si>
  <si>
    <t>Stenski podometni sifon za PS</t>
  </si>
  <si>
    <t>Vodovodne cevi MLC večplastne predizolirane, požarni razred B2 po din 4102-1, max temp. 95 °C max. tlak 10 bar, prev. cevi 0,4 W/mk</t>
  </si>
  <si>
    <t>DN 15</t>
  </si>
  <si>
    <t>DN 20</t>
  </si>
  <si>
    <t>podometni kroglični zaporni ventil DN 20</t>
  </si>
  <si>
    <t>Kotni ventil DN 15 v kuhinji</t>
  </si>
  <si>
    <t>Centralna kurjava Cu cevi za razvod ogrevanja</t>
  </si>
  <si>
    <t>avtomatski odzračevalni ventil</t>
  </si>
  <si>
    <t xml:space="preserve">Montaža obstoječih radiatorjev </t>
  </si>
  <si>
    <t>Občina Brežice</t>
  </si>
  <si>
    <t>Cesta prvih borcev 18</t>
  </si>
  <si>
    <t>8250 Brežice</t>
  </si>
  <si>
    <t>REKAPITUALACIJA</t>
  </si>
  <si>
    <t>A.</t>
  </si>
  <si>
    <t>Gradbeno obrtniška dela</t>
  </si>
  <si>
    <t>1.</t>
  </si>
  <si>
    <t>Rušitvena dela</t>
  </si>
  <si>
    <t>2.</t>
  </si>
  <si>
    <t xml:space="preserve">Podopolagarska dela </t>
  </si>
  <si>
    <t>3.</t>
  </si>
  <si>
    <t>Slikopleskarska dela</t>
  </si>
  <si>
    <t>4.</t>
  </si>
  <si>
    <t xml:space="preserve">Mizarska dela </t>
  </si>
  <si>
    <t>5.</t>
  </si>
  <si>
    <t xml:space="preserve">Ostala dela </t>
  </si>
  <si>
    <t>B.</t>
  </si>
  <si>
    <t>Strojne instalacije</t>
  </si>
  <si>
    <t>C.</t>
  </si>
  <si>
    <t>Elektra instalacije</t>
  </si>
  <si>
    <t>SKUPAJ:</t>
  </si>
  <si>
    <t>Skupaj z nepredvidenimi del:</t>
  </si>
  <si>
    <t>Skupaj vrednost del:</t>
  </si>
  <si>
    <t>Popis del s preizmerami</t>
  </si>
  <si>
    <t>A. GRADBENO OBRTNIŠKA DELA</t>
  </si>
  <si>
    <t>1.11</t>
  </si>
  <si>
    <t>1.12</t>
  </si>
  <si>
    <t>4.2</t>
  </si>
  <si>
    <t>SKUPAJ RUŠITVENA DELA:</t>
  </si>
  <si>
    <t>SKUPAJ PODOPOLAGARSKA DELA:</t>
  </si>
  <si>
    <t>SKUPAJ SLIKOPLESKARSKA DELA:</t>
  </si>
  <si>
    <t>SKUPAJ MIZARSKA DELA:</t>
  </si>
  <si>
    <t>SKUPAJ OSTALA DELA:</t>
  </si>
  <si>
    <t>B. STROJNE INSTALACIJE</t>
  </si>
  <si>
    <t>7</t>
  </si>
  <si>
    <t>SKUPAJ STROJNE INSTALACIJE:</t>
  </si>
  <si>
    <t>Kopalniški set 3x 16A v beli barvi skupaj z dozo.</t>
  </si>
  <si>
    <t>V enotni ceni podopolagarskih del je potrebno vključiti tudi stroške priprave površine pred polaganjem, čiščenje obstoječih veznih sredstev, sanacija talnih ali stenskih površin, premaze s praimerji za boljšo sprejemljivost.</t>
  </si>
  <si>
    <t>Dobava in montaža WC školjke (kot npr. KERAMIČNA WC ŠKOLJKA OLYMPIA AMBRA BALTIK), vključno z nadometnim kotličkom z dvokoličinskim splakovanjem, wc pokrovom, stenskim nosilcem za WC papir, vsemi potrebnimi deli in drobnim materialom za priključitev (kotni ventili, tesnila, pritrdilni material,...) Dobava in montaža mora biti skladna z Uredbo o zelenem javnem naročanju.</t>
  </si>
  <si>
    <t xml:space="preserve">Dobava in montaža Umivalnika (kot npr. KERAMIČNI UMIVALNIK VIDIMA SEVA DUO 60 X 46), vključno z armaturo za umivalnik (kot npr. UNITAS PROJECT - STOJEČA ARMATURA m10), sifonom in vsem potrebnim materialom za priključitev (kotni ventili, tesnila, pritrdilni material,...). </t>
  </si>
  <si>
    <t>4.5</t>
  </si>
  <si>
    <t>Popravilo utorov po zaključku izvedbe elektro inštalacij</t>
  </si>
  <si>
    <t>Izvedba meritev, izdelava poročila in zapisnika o izvedenih vsem meritvah ter dostava poročila in zapisnika naročniku oz. njegovemu pooblaščenmu inženirju skupaj s 1P shemo - PID. Sodelovanje z naročnikom oz. njegovim poooblaščenim inženirjem, udeležba na koordinacijah.</t>
  </si>
  <si>
    <t>19.</t>
  </si>
  <si>
    <t>18.</t>
  </si>
  <si>
    <t>17.</t>
  </si>
  <si>
    <t>16.</t>
  </si>
  <si>
    <t>14.</t>
  </si>
  <si>
    <r>
      <t>Kabel NYY-J 3x1,5 mm</t>
    </r>
    <r>
      <rPr>
        <vertAlign val="superscript"/>
        <sz val="10"/>
        <rFont val="Calibri"/>
        <family val="2"/>
        <charset val="238"/>
        <scheme val="minor"/>
      </rPr>
      <t>2</t>
    </r>
  </si>
  <si>
    <t>13.</t>
  </si>
  <si>
    <t>Luč stropna, kot npr. LED plafonjera klasična, energijski razred A++.</t>
  </si>
  <si>
    <t>12.</t>
  </si>
  <si>
    <t>9.</t>
  </si>
  <si>
    <t>7.</t>
  </si>
  <si>
    <t>Dobava in vgradnja, cev RBT izolacijska in inštalacijska fi 16</t>
  </si>
  <si>
    <r>
      <t>Dobava in vgradnja, kabel NYY-J 3x2,5 mm</t>
    </r>
    <r>
      <rPr>
        <vertAlign val="superscript"/>
        <sz val="10"/>
        <rFont val="Calibri"/>
        <family val="2"/>
        <charset val="238"/>
        <scheme val="minor"/>
      </rPr>
      <t>2</t>
    </r>
  </si>
  <si>
    <t>C. ELEKTRO INSTALACIJE</t>
  </si>
  <si>
    <t>DDV 9,5%</t>
  </si>
  <si>
    <t>Splošno:</t>
  </si>
  <si>
    <t>Obnova stanovanja na Vodnikovi ulici 8 v Brežicah</t>
  </si>
  <si>
    <t>Vse enotne cene morajo zajemati dobavo in montažo materiala, z vsemi pomožnimi deli ter potrebnim drobnim materialom za montažo.</t>
  </si>
  <si>
    <t>Inštalacijski odklopnik 10A 1P B z nazivno karakteristično zmogljivostjo 6kA, kot npr.: ETI Etimat  ali drugega proizvajalca enake ali boljše kvalitete.</t>
  </si>
  <si>
    <t>Inštalacijski odklopnik 16A 1P B z nazivno karakteristično zmogljivostjo 6kA, kot npr.: ETI Etimat  ali drugega proizvajalca enake ali boljše kvalitete.</t>
  </si>
  <si>
    <t>TK priključek - podometna razvodna doza, kot npr. TEM HW10 in vtičnica tel. LT RJ11 6/4 skuapaj z belim pokrovčkom in okvirjem, kot npr. TEM KE11 ali drugega proizvajalca enake ali boljše kvalitete.</t>
  </si>
  <si>
    <t>Kopalniški ventilator za vgradnjo v cev fi110, z protipovratno loputo , pretokom zrak a70m3/W, novo drup ado 90 dB, bele barve, z možnostvo zakasnjenega izklopa, rozeto, skupaj z dobavo, vgradnjo in priklopom.</t>
  </si>
  <si>
    <t>Dobava in vgradnja, cev RBT izolacijska in inštalacijska fi 13</t>
  </si>
  <si>
    <t>Notranja enoto tipskega domofona, kot npr. "URMET" z možnostjo odpiranja vhodnih vrat. Po navodilu upravnika stavbe.</t>
  </si>
  <si>
    <r>
      <t xml:space="preserve">Luč stropna - </t>
    </r>
    <r>
      <rPr>
        <b/>
        <u/>
        <sz val="10"/>
        <rFont val="Calibri"/>
        <family val="2"/>
        <charset val="238"/>
        <scheme val="minor"/>
      </rPr>
      <t>kopalnišk</t>
    </r>
    <r>
      <rPr>
        <b/>
        <sz val="10"/>
        <rFont val="Calibri"/>
        <family val="2"/>
        <charset val="238"/>
        <scheme val="minor"/>
      </rPr>
      <t>a</t>
    </r>
    <r>
      <rPr>
        <sz val="10"/>
        <rFont val="Calibri"/>
        <family val="2"/>
        <charset val="238"/>
        <scheme val="minor"/>
      </rPr>
      <t>, LED plafonjera klasična, energijski razred A++.</t>
    </r>
  </si>
  <si>
    <t>Stikalo menjalno 10A 250V~ v beli barvi, skupaj z pokrovčkom ter obrobo in dozo (npr. HW10) kot npr. TEM EKONOMIK SE60PW ali drugega proizvajalca enake ali boljše kvalitete skupaj s pokrovčkom in okvirjem.</t>
  </si>
  <si>
    <t>Stikalo enopolno 10A 250V~ v beli barvi, skupaj z pokrovčkom ter obrobo in dozo (npr. HW10) kot npr. TEM EKONOMIK SE10PW ali drugega proizvajalca enake ali boljše kvalitete skupaj s pokrovčkom in okvirjem.</t>
  </si>
  <si>
    <t>8.</t>
  </si>
  <si>
    <t>10.</t>
  </si>
  <si>
    <t>11.</t>
  </si>
  <si>
    <t>15.</t>
  </si>
  <si>
    <t>Dobava in vgradnja razdelilne omarice, nadometna, v beli barvi za 12 mest, IP40, razred zaščite dotika II, iz kakovostne bele plastike, vključno z prozornimi vratci ter N in PE priključnima sponkama, priznanega izvajalca, kot npr. GEWISS, TEM, ABB,...</t>
  </si>
  <si>
    <t>Vtičnica (-2P+E) SCHUKO 16A 250V~ v beli barvi, skupaj z dozo (DW10/HW10) kot npr. TEM EKONOMIK VE10PW ali drugega proizvajalca enake ali boljše kvalitete.</t>
  </si>
  <si>
    <r>
      <t xml:space="preserve">Vtičnica - </t>
    </r>
    <r>
      <rPr>
        <b/>
        <u/>
        <sz val="10"/>
        <rFont val="Calibri"/>
        <family val="2"/>
        <charset val="238"/>
        <scheme val="minor"/>
      </rPr>
      <t>s pokrovčkom</t>
    </r>
    <r>
      <rPr>
        <sz val="10"/>
        <rFont val="Calibri"/>
        <family val="2"/>
        <charset val="238"/>
        <scheme val="minor"/>
      </rPr>
      <t xml:space="preserve"> (-2P+E) SCHUKO 16A 250V~ v beli barvi, skupaj z dozo (DW10/HW10) kot npr. TEM EKONOMIK VE11PT ali drugega proizvajalca enake ali boljše kvalitete.</t>
    </r>
  </si>
  <si>
    <r>
      <t>Priključek 5 polni-stalni 3P+N+PE za štedilnik/pečico/bojler 400V~ 16A od 1,5-4mm</t>
    </r>
    <r>
      <rPr>
        <vertAlign val="superscript"/>
        <sz val="10"/>
        <rFont val="Calibri"/>
        <family val="2"/>
        <charset val="238"/>
        <scheme val="minor"/>
      </rPr>
      <t xml:space="preserve">2 </t>
    </r>
    <r>
      <rPr>
        <sz val="10"/>
        <rFont val="Calibri"/>
        <family val="2"/>
        <charset val="238"/>
        <scheme val="minor"/>
      </rPr>
      <t>z dozo (DW10/HW10), kot npr. TEM EKONOMIK AE20PW ali drugega proizvajalca enake ali boljše kvalitete skupaj s pokrovčkom in okvirjem.</t>
    </r>
  </si>
  <si>
    <t>Za določanje cene po enoti mora ponudnik pregledati projektno dokumentacijo  (detajle, sheme, splošne opise) in upoštevati je vsa morebitna neskladja med popisom del in potrebno izvedbo, neskladja ne morejo biti razlog za uveljavljanje dodatnih zahtevkov ali sprememb cene na enoto in s tem celote.</t>
  </si>
  <si>
    <r>
      <t xml:space="preserve">Pri vseh artiklih, kjer je napisano ime proizvajalca je lahko tudi material </t>
    </r>
    <r>
      <rPr>
        <b/>
        <sz val="9"/>
        <rFont val="Arial"/>
        <family val="2"/>
        <charset val="238"/>
      </rPr>
      <t>drugega proizvajalca, vendar enakih tehničnih karakteristik in lastnosti oz. enakovreden (naveden je le v popisu kot " npr.")</t>
    </r>
  </si>
  <si>
    <t>Dela se morajo izvajati po določilih veljavnih tehničnih predpisov in normativov v soglasju z obveznimi standardi.</t>
  </si>
  <si>
    <t>Vgrajeni materiali za vsa dela morajo po kvaliteti ustrezati določilom veljavnih tehničnih predpisov in standardov.</t>
  </si>
  <si>
    <t>V ceni vseh postavk je zajeti vsa dela, ves osnovni in pritrdilni material, vse prenose, vse za gotove vgrajene elemente.</t>
  </si>
  <si>
    <t>Ponujene materiale in izvedbe mora potrditi projektant oz. investitor.</t>
  </si>
  <si>
    <t>Vsa dela se morajo izvajati dosledno po navodilh proizvajalcev materiala, pred izvedbo del je dostaviti na objekt vso tehnično dokumentacijo, da materiali ustrezajo standardom (tehnične liste materialov, ateste itd).</t>
  </si>
  <si>
    <t>Vsa dela se morajo izvajati skladno z zakonom o varnosti in zdravja pri delu, v cene postavk morajo biti  vključeni vsi varnostni ukrepi in zaščita pri delu</t>
  </si>
  <si>
    <r>
      <rPr>
        <b/>
        <sz val="9"/>
        <rFont val="Arial"/>
        <family val="2"/>
        <charset val="238"/>
      </rPr>
      <t xml:space="preserve">Enotne cene morajo vsebovati: </t>
    </r>
    <r>
      <rPr>
        <sz val="9"/>
        <rFont val="Arial"/>
        <family val="2"/>
        <charset val="238"/>
      </rPr>
      <t xml:space="preserve">
- vse iz splošnih določil za vse vrste del, 
- vsa potrebna dela za varno izvedbo rušitvenih del,
- iznosi iz objekta s takojšnjim čiščenjem vseh ostankov, prenosom na gradbiščno deponijo,
- vsa dela in stroški v zvezi s sortiranjem, ločenim zbiranjem in začasnim deponiranjem odpadkov na gradbiščni deponiji (zahteve so specificirane v teh posebnih določilih), 
- nakladanje in odvoz na stalno deponijo, plačilo vseh taks za odpeljani material,
- vsa dela, material, ukrepe in druge stroške za izpolnitev zahtev glede »zaščite objekta od pričetka izvajanja rušitvenih del do dokončanja del« v teh posebnih določilih, ne glede na trajanje, 
</t>
    </r>
    <r>
      <rPr>
        <b/>
        <sz val="9"/>
        <rFont val="Arial"/>
        <family val="2"/>
        <charset val="238"/>
      </rPr>
      <t xml:space="preserve">- </t>
    </r>
    <r>
      <rPr>
        <sz val="9"/>
        <rFont val="Arial"/>
        <family val="2"/>
        <charset val="238"/>
      </rPr>
      <t xml:space="preserve">pazljivo odstranjevanje oz. odmontiranje (brez poškodovanja) in primerno začasno deponiranje vseh gradbenih elementov, za katere je v popisu del ali drugje v projektni dokumentaciji navedeno, da so za ponovno uporabo, 
- po potrebi zavarovanje (podpiranje, zavetrovanje ipd.) vseh tistih delov objekta ali elementov, ki bodo zaradi rušenja in odstranitev postali nestabilni,
- vse potrebne ukrepe za preprečitev prašenja za zaščito izvajalcev rušitvenih del ter proti emisiji prašnih delcev v okolico (vlaženje med rušenjem, uporaba orodij z direktnim priklopom na sesalnik,…), 
- vsa dela in stroški v zvezi s »posebnimi zahtevami glede izvedbe rušitvenih del« v teh posebnih določilih.
</t>
    </r>
  </si>
  <si>
    <t xml:space="preserve">Rušitvena dela je potrebno izvajati v skladu z zakonom o varstvu pred hrupom v naravnem in bivalnem okolju Ur. List SRS 15/76 in 29/86, Pravilnikom o maksimalno dovoljeni ravni hrupa za posamezna območja naravnega in bivalnega  okolja ter za bivalne prostore Ur. list SRS 28/80 ter uredbo o hrupu v naravnem življenskem okolju Ur. list RS 48/95. </t>
  </si>
  <si>
    <t>Odstranjevanje laminatov,  vključno z letvicami</t>
  </si>
  <si>
    <t>Demontaža  vrat 0,7 do 1,0 X 2,0m, vključno z odvozom na deponijo</t>
  </si>
  <si>
    <t>stena v kuhinji</t>
  </si>
  <si>
    <t>1.13</t>
  </si>
  <si>
    <t>Kopalnica (v=1,70m)</t>
  </si>
  <si>
    <t>2.6</t>
  </si>
  <si>
    <t>Montažne stene</t>
  </si>
  <si>
    <t>MONTAŽNE STENE:</t>
  </si>
  <si>
    <t>Dobava materiala in dvakratno slikanje notranjih sten z disperzijsko barvo, z vsemi preddeli, struganjem, brušenjem, premazom z emulzijo  po potrebi se predhodno izvede tudi kitanje.</t>
  </si>
  <si>
    <t>soba</t>
  </si>
  <si>
    <t>spalnica</t>
  </si>
  <si>
    <t>dnevna soba</t>
  </si>
  <si>
    <t>hodnik</t>
  </si>
  <si>
    <t>kuhinja</t>
  </si>
  <si>
    <t>Dobava materiala in dvakratno slikanje notranjih stropov z disperzijsko barvo, z vsemi preddeli, struganjem, brušenjem, premazom z emulzijo, po potrebi se predhodno izvede tudi kitanje.</t>
  </si>
  <si>
    <t>Dobava in montaža vratnega krila, vključno s kljuko, vratnim vložkom, ščitom, cilindričnim vložkom s ključi ter s suhomontažnim foliziranim podbojem v barvi vratnega krila ( notranja vrata)</t>
  </si>
  <si>
    <t>Vrata 1,0 x 2,0m</t>
  </si>
  <si>
    <t>Vrata 0.9 x 2,0m</t>
  </si>
  <si>
    <t>Vrata 0,7 x 2,0m</t>
  </si>
  <si>
    <t>5.5</t>
  </si>
  <si>
    <t>Dobava, izdelava in vgradnja nadsvetlobne odprtine nad vrati (lesen okvir v širini vrat in višini cca 50cm do stropa, vključno s termopan zasteklitvijo</t>
  </si>
  <si>
    <t>Čiščenje komplet radiatorskih cevi</t>
  </si>
  <si>
    <t>Brušenje in barvanje kovinske ograje, vključno z vsemi materiali in deli. Barvanje 2 x s temeljno in pokrivno barvo</t>
  </si>
  <si>
    <t>6.4</t>
  </si>
  <si>
    <t>Menjava rozete - priklopa na obstoječi dimnik</t>
  </si>
  <si>
    <t>6.5</t>
  </si>
  <si>
    <t>6.6</t>
  </si>
  <si>
    <t>6.7</t>
  </si>
  <si>
    <t>Kemično čiščenje obstoječih PVC oken in vrat s posebnimi čistili za odstranjevanje trdovratne  umazanije in premazom za zagotovitev končnega leska</t>
  </si>
  <si>
    <t>6.8</t>
  </si>
  <si>
    <t>6.9</t>
  </si>
  <si>
    <t>Dobava in montaže ključavnice (žabice) v kleti</t>
  </si>
  <si>
    <t>Obnova kleti</t>
  </si>
  <si>
    <t>Izvedba ročnega ometa sten</t>
  </si>
  <si>
    <t>Brušenje, kitanje, barvanje</t>
  </si>
  <si>
    <t>SKUPAJ ELEKTRO INSTALACIJE:</t>
  </si>
  <si>
    <t>5% NEPREDVIDENIH DEL:</t>
  </si>
  <si>
    <t xml:space="preserve">Čiščenje kleti velikosti 2,25 x 1,75m ter 1,40 x 3,60m </t>
  </si>
  <si>
    <t>Rušenje stene debeline 15 cm - izvedba preboja za vrata v spalnico in kuhinjo</t>
  </si>
  <si>
    <t>strop v kuhinji</t>
  </si>
  <si>
    <t>strop na hodniku</t>
  </si>
  <si>
    <t>Rušenje deščične obloge vključno z odvozom odpada na trajno deponijo</t>
  </si>
  <si>
    <t>Rušenje - odstranjevanje vlažnih ometov oz plesnivih površin, izsuševanje prostorov, z odvozom na deponijo izvajalca</t>
  </si>
  <si>
    <t>Odvoz vseh ruševin in ostalih gradbenih odpadkov na urejeno sanitarno deponijo ter plačilo takse za deponiranje gradbenih odpadkov. Ocenejna količina gradbenih odpadkov je 10 m3.</t>
  </si>
  <si>
    <t>Dobava in polaganje laminata 8mm, vključno z ločilnim slojem iz umetnega materiala, deb. 5mm. Barvo laminata določi naročnik. Razred obrabe 32/AC 4</t>
  </si>
  <si>
    <t>Dobava in izdelava talne obloge notranjih površin z granitgress ploščicami I. kvalitete, nedrsne ploščice položene na 3-4 mm stik, ki je zapolnjen z fugirno maso. Barva, tip in način polaganja po izboru projektanta! Z vsemi dodatnimi deli in transporti, Nabavna cena keramike do 15€/m2</t>
  </si>
  <si>
    <t>Dobava in izdelava stenske obloge na notranjih površinah z granitgress ploščicami I. kvalitete, položene na 3-4 mm stik, ki je zapolnjen z fugirno maso. Barva, tip in način polaganja po izboru naročnika! Z vsemi dodatnimi deli in transporti, Nabavna cena keramike do 16€/m2</t>
  </si>
  <si>
    <t>Menjava poškodovane lesene podkonstrukcije parketa z menjavo vezane plošče deb. 22 mm</t>
  </si>
  <si>
    <t>Izdelava, dobava in montaža suhomontažne stene skupne debeline 10 cm, s kovinsko podkonstrukcijo (KP), z obojestransko oblogo mavčnih plošč debeline 12,5 mm. Vmes je vložena  toplotna izolacija debeline 50mm, steklena volna (npr. Ursa SF 35).  Stik z ostalo konstrukcijo po navodilih in detajlu proizvajalca ! Fugiranje mavčnih plošč v kvaliteti Q2, po navodilih proizvajalca</t>
  </si>
  <si>
    <t>Izvedba zidnega ometa na mestu odstranitve zaradi prisotnosti plesni</t>
  </si>
  <si>
    <t>Dobava in montaža notranjega okna kot nadsvetloba. Okno dimenzij 0,60 x 0,40m, PVC izvedba, bela barva, zasteklitev 4 16 4.</t>
  </si>
  <si>
    <t>Izvedba kompletnega čiščenja in servisa zunanjih rolet</t>
  </si>
  <si>
    <t>Izvedba preboja skozi steno in montaža zračnika z ventilatorjem v kopalnici. Preboj fi 125 mm, globine 200 mm</t>
  </si>
  <si>
    <t xml:space="preserve">Dobava in montaža kopalniškega radiatorja (kot npr. KOPANIŠKI RADIATOR BIAL SORA BEL) velikosti 450/1600 mm, vključno z električnim grelcem 800W in regulacijo vklopa, priključnimi ventili za priklop na centralno ogrevanje, termostatsko glavo, ventilom za odzračevanje, nosilci za pritrdietv radialtorje na steno in vsem drobnim in tesnilnim materialom za priključitev in montažo.  </t>
  </si>
  <si>
    <t>Dobava in montaža tuš kadi s pripadajočo kabino iz ALU profilov in steklenimi površinami velikosti 90 X 110, vključno z armaturo za tuš  (kot npr. UNITAS PROJECT - armatura za tuš m30), talnim sifonom, cevjo za tuš dolžine 1,5 metra, ročko za tuš, stenskim  stojalom za tuš z višinsko nastavitvijo ter stensko mrežico za odlaganje mil. V enotni ceni zajeti ves droben material za priključitev in pritrditev ter tesneje elementov.</t>
  </si>
  <si>
    <t>Dobava in montaža kombiniranega grelnika vode 100l, ležeči, moč grelca 2000W (kot npr. GORENJE TIKI GBK 100 OR RN) vključno z vsemi potrebnim drobnim materialom za priključitev, varnostnim ventilom in gibljivimi priključnimi cevkami. Upoštevati tudi priklop na centralno kurjavo pri čemer se na dovod in odvod namesti podometne kroglične ventile 1/2" 2 kos. Grelnik mora biti najvišjega energijskega razreda.</t>
  </si>
  <si>
    <t>Dobava in montaža instalacijskih cevi in drobnega zapornega in priključnega materiala. V enotni ceni je potrebno zajeti tudi strošek izdaleva vtorov v stenah ali tleh za izvedbo instalacij in zidasko popravilo utorov po montaži instalacij. Vsak fazonski kos je 1 m  cevi. V enotni ceni zajeti tudi stroške zapore glavnih ventilov vode za priklop novih instalacij, zamrznitve obstoječega ogrevanja, polnjenje in odzračevanje celotnega sistema v stanovanju.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</si>
</sst>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43" formatCode="_-* #,##0.00_-;\-* #,##0.00_-;_-* &quot;-&quot;??_-;_-@_-"/>
    <numFmt numFmtId="164" formatCode="#,##0.00;#,##0.00;&quot;&quot;"/>
    <numFmt numFmtId="165" formatCode="#,##0.00\ [$EUR]"/>
    <numFmt numFmtId="166" formatCode="_-* #,##0.00\ &quot;SIT&quot;_-;\-* #,##0.00\ &quot;SIT&quot;_-;_-* &quot;-&quot;??\ &quot;SIT&quot;_-;_-@_-"/>
    <numFmt numFmtId="167" formatCode="_-* #,##0.00\ _S_I_T_-;\-* #,##0.00\ _S_I_T_-;_-* &quot;-&quot;??\ _S_I_T_-;_-@_-"/>
    <numFmt numFmtId="168" formatCode="_ * #,##0.00_-\ &quot;SLT&quot;_ ;_ * #,##0.00\-\ &quot;SLT&quot;_ ;_ * &quot;-&quot;??_-\ &quot;SLT&quot;_ ;_ @_ "/>
    <numFmt numFmtId="169" formatCode="_ * #,##0.00_-\ _S_L_T_ ;_ * #,##0.00\-\ _S_L_T_ ;_ * &quot;-&quot;??_-\ _S_L_T_ ;_ @_ "/>
    <numFmt numFmtId="170" formatCode="_(&quot;$&quot;* #,##0_);_(&quot;$&quot;* \(#,##0\);_(&quot;$&quot;* &quot;-&quot;_);_(@_)"/>
    <numFmt numFmtId="171" formatCode="_(&quot;$&quot;* #,##0.00_);_(&quot;$&quot;* \(#,##0.00\);_(&quot;$&quot;* &quot;-&quot;??_);_(@_)"/>
    <numFmt numFmtId="172" formatCode="General_)"/>
    <numFmt numFmtId="173" formatCode="_-* #,##0.00\ [$€]_-;\-* #,##0.00\ [$€]_-;_-* &quot;-&quot;??\ [$€]_-;_-@_-"/>
    <numFmt numFmtId="174" formatCode="_(* #,##0.00_);_(* \(#,##0.00\);_(* &quot;-&quot;??_);_(@_)"/>
    <numFmt numFmtId="175" formatCode="#,##0.00\ &quot;€&quot;"/>
  </numFmts>
  <fonts count="62">
    <font>
      <sz val="11"/>
      <color theme="1"/>
      <name val="Calibri"/>
      <family val="2"/>
      <charset val="238"/>
      <scheme val="minor"/>
    </font>
    <font>
      <b/>
      <sz val="11"/>
      <color theme="1"/>
      <name val="Calibri"/>
      <family val="2"/>
      <charset val="238"/>
      <scheme val="minor"/>
    </font>
    <font>
      <sz val="10"/>
      <name val="Arial CE"/>
      <charset val="238"/>
    </font>
    <font>
      <sz val="10"/>
      <name val="Arial"/>
      <family val="2"/>
      <charset val="238"/>
    </font>
    <font>
      <sz val="10"/>
      <name val="Arial CE"/>
      <family val="2"/>
      <charset val="238"/>
    </font>
    <font>
      <b/>
      <sz val="12"/>
      <color theme="1"/>
      <name val="Calibri"/>
      <family val="2"/>
      <charset val="238"/>
      <scheme val="minor"/>
    </font>
    <font>
      <b/>
      <sz val="14"/>
      <color theme="1"/>
      <name val="Calibri"/>
      <family val="2"/>
      <charset val="238"/>
      <scheme val="minor"/>
    </font>
    <font>
      <sz val="10"/>
      <name val="Calibri"/>
      <family val="2"/>
      <charset val="238"/>
      <scheme val="minor"/>
    </font>
    <font>
      <b/>
      <sz val="10"/>
      <name val="Calibri"/>
      <family val="2"/>
      <charset val="238"/>
      <scheme val="minor"/>
    </font>
    <font>
      <sz val="11"/>
      <color theme="1"/>
      <name val="Calibri"/>
      <family val="2"/>
      <charset val="238"/>
      <scheme val="minor"/>
    </font>
    <font>
      <sz val="10"/>
      <color rgb="FF000000"/>
      <name val="Arial"/>
      <family val="2"/>
      <charset val="238"/>
    </font>
    <font>
      <sz val="10"/>
      <name val="SL Dutch"/>
      <charset val="238"/>
    </font>
    <font>
      <sz val="10"/>
      <name val="Times New Roman"/>
      <family val="1"/>
      <charset val="238"/>
    </font>
    <font>
      <sz val="11"/>
      <color indexed="8"/>
      <name val="Calibri"/>
      <family val="2"/>
      <charset val="238"/>
    </font>
    <font>
      <sz val="10"/>
      <name val="Courier"/>
      <family val="1"/>
      <charset val="238"/>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Helv"/>
      <charset val="204"/>
    </font>
    <font>
      <sz val="12"/>
      <name val="Times New Roman"/>
      <family val="1"/>
    </font>
    <font>
      <sz val="11"/>
      <color theme="1"/>
      <name val="Calibri"/>
      <family val="2"/>
      <scheme val="minor"/>
    </font>
    <font>
      <sz val="10"/>
      <name val="Arial CE"/>
    </font>
    <font>
      <i/>
      <sz val="10"/>
      <name val="SL Dutch"/>
    </font>
    <font>
      <sz val="12"/>
      <color theme="1"/>
      <name val="Calibri"/>
      <family val="2"/>
      <scheme val="minor"/>
    </font>
    <font>
      <sz val="9"/>
      <name val="Futura Prins"/>
    </font>
    <font>
      <sz val="10"/>
      <name val="Arial"/>
      <family val="2"/>
    </font>
    <font>
      <sz val="10"/>
      <color theme="1"/>
      <name val="Calibri"/>
      <family val="2"/>
      <charset val="238"/>
      <scheme val="minor"/>
    </font>
    <font>
      <vertAlign val="superscript"/>
      <sz val="10"/>
      <name val="Calibri"/>
      <family val="2"/>
      <charset val="238"/>
      <scheme val="minor"/>
    </font>
    <font>
      <b/>
      <u/>
      <sz val="10"/>
      <name val="Calibri"/>
      <family val="2"/>
      <charset val="238"/>
      <scheme val="minor"/>
    </font>
    <font>
      <b/>
      <sz val="9"/>
      <name val="Arial"/>
      <family val="2"/>
      <charset val="238"/>
    </font>
    <font>
      <sz val="9"/>
      <name val="Arial"/>
      <family val="2"/>
      <charset val="238"/>
    </font>
    <font>
      <sz val="9"/>
      <color theme="1"/>
      <name val="Calibri"/>
      <family val="2"/>
      <charset val="238"/>
      <scheme val="minor"/>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436">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10" fillId="0" borderId="0"/>
    <xf numFmtId="0" fontId="2" fillId="0" borderId="0"/>
    <xf numFmtId="0" fontId="3" fillId="0" borderId="0" applyNumberFormat="0" applyFill="0" applyBorder="0" applyAlignment="0" applyProtection="0"/>
    <xf numFmtId="0" fontId="11" fillId="0" borderId="0"/>
    <xf numFmtId="0" fontId="11" fillId="0" borderId="0"/>
    <xf numFmtId="166" fontId="2" fillId="0" borderId="0" applyFont="0" applyFill="0" applyBorder="0" applyAlignment="0" applyProtection="0"/>
    <xf numFmtId="0" fontId="9" fillId="0" borderId="0"/>
    <xf numFmtId="0" fontId="3" fillId="0" borderId="0"/>
    <xf numFmtId="170" fontId="3" fillId="0" borderId="0" applyFont="0" applyFill="0" applyBorder="0" applyAlignment="0" applyProtection="0"/>
    <xf numFmtId="171" fontId="3" fillId="0" borderId="0" applyFont="0" applyFill="0" applyBorder="0" applyAlignment="0" applyProtection="0"/>
    <xf numFmtId="172" fontId="14" fillId="0" borderId="0"/>
    <xf numFmtId="172" fontId="14" fillId="0" borderId="0"/>
    <xf numFmtId="0" fontId="13" fillId="0" borderId="0"/>
    <xf numFmtId="0" fontId="13" fillId="0" borderId="0"/>
    <xf numFmtId="0" fontId="3" fillId="0" borderId="0"/>
    <xf numFmtId="168" fontId="3" fillId="0" borderId="0" applyFont="0" applyFill="0" applyBorder="0" applyAlignment="0" applyProtection="0"/>
    <xf numFmtId="169" fontId="3" fillId="0" borderId="0" applyFont="0" applyFill="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9" borderId="0" applyNumberFormat="0" applyBorder="0" applyAlignment="0" applyProtection="0"/>
    <xf numFmtId="0" fontId="15" fillId="8" borderId="0" applyNumberFormat="0" applyBorder="0" applyAlignment="0" applyProtection="0"/>
    <xf numFmtId="0" fontId="15" fillId="7" borderId="0" applyNumberFormat="0" applyBorder="0" applyAlignment="0" applyProtection="0"/>
    <xf numFmtId="0" fontId="15" fillId="6" borderId="0" applyNumberFormat="0" applyBorder="0" applyAlignment="0" applyProtection="0"/>
    <xf numFmtId="0" fontId="15" fillId="5" borderId="0" applyNumberFormat="0" applyBorder="0" applyAlignment="0" applyProtection="0"/>
    <xf numFmtId="0" fontId="15" fillId="4" borderId="0" applyNumberFormat="0" applyBorder="0" applyAlignment="0" applyProtection="0"/>
    <xf numFmtId="0" fontId="15" fillId="3" borderId="0" applyNumberFormat="0" applyBorder="0" applyAlignment="0" applyProtection="0"/>
    <xf numFmtId="0" fontId="15" fillId="2" borderId="0" applyNumberFormat="0" applyBorder="0" applyAlignment="0" applyProtection="0"/>
    <xf numFmtId="0" fontId="4" fillId="0" borderId="0"/>
    <xf numFmtId="0" fontId="12" fillId="0" borderId="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20" borderId="15" applyNumberFormat="0" applyAlignment="0" applyProtection="0"/>
    <xf numFmtId="0" fontId="19" fillId="21" borderId="16" applyNumberFormat="0" applyAlignment="0" applyProtection="0"/>
    <xf numFmtId="44" fontId="13" fillId="0" borderId="0" applyFont="0" applyFill="0" applyBorder="0" applyAlignment="0" applyProtection="0"/>
    <xf numFmtId="171" fontId="15" fillId="0" borderId="0" applyFont="0" applyFill="0" applyBorder="0" applyAlignment="0" applyProtection="0"/>
    <xf numFmtId="44" fontId="13" fillId="0" borderId="0" applyFont="0" applyFill="0" applyBorder="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0" borderId="17" applyNumberFormat="0" applyFill="0" applyAlignment="0" applyProtection="0"/>
    <xf numFmtId="0" fontId="23" fillId="0" borderId="18" applyNumberFormat="0" applyFill="0" applyAlignment="0" applyProtection="0"/>
    <xf numFmtId="0" fontId="24" fillId="0" borderId="19" applyNumberFormat="0" applyFill="0" applyAlignment="0" applyProtection="0"/>
    <xf numFmtId="0" fontId="24" fillId="0" borderId="0" applyNumberFormat="0" applyFill="0" applyBorder="0" applyAlignment="0" applyProtection="0"/>
    <xf numFmtId="0" fontId="25" fillId="7" borderId="15" applyNumberFormat="0" applyAlignment="0" applyProtection="0"/>
    <xf numFmtId="0" fontId="26" fillId="0" borderId="20" applyNumberFormat="0" applyFill="0" applyAlignment="0" applyProtection="0"/>
    <xf numFmtId="0" fontId="27" fillId="22" borderId="0" applyNumberFormat="0" applyBorder="0" applyAlignment="0" applyProtection="0"/>
    <xf numFmtId="0" fontId="15" fillId="0" borderId="0"/>
    <xf numFmtId="0" fontId="15" fillId="0" borderId="0"/>
    <xf numFmtId="0" fontId="13" fillId="0" borderId="0"/>
    <xf numFmtId="0" fontId="15" fillId="23" borderId="21" applyNumberFormat="0" applyFont="0" applyAlignment="0" applyProtection="0"/>
    <xf numFmtId="0" fontId="28" fillId="20" borderId="22" applyNumberFormat="0" applyAlignment="0" applyProtection="0"/>
    <xf numFmtId="0" fontId="29" fillId="0" borderId="0" applyNumberFormat="0" applyFill="0" applyBorder="0" applyAlignment="0" applyProtection="0"/>
    <xf numFmtId="0" fontId="30" fillId="0" borderId="23" applyNumberFormat="0" applyFill="0" applyAlignment="0" applyProtection="0"/>
    <xf numFmtId="166" fontId="12" fillId="0" borderId="0" applyFont="0" applyFill="0" applyBorder="0" applyAlignment="0" applyProtection="0"/>
    <xf numFmtId="0" fontId="31" fillId="0" borderId="0" applyNumberFormat="0" applyFill="0" applyBorder="0" applyAlignment="0" applyProtection="0"/>
    <xf numFmtId="0" fontId="48"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32" fillId="12"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3" fillId="4" borderId="0" applyNumberFormat="0" applyBorder="0" applyAlignment="0" applyProtection="0"/>
    <xf numFmtId="173" fontId="2" fillId="0" borderId="0" applyFont="0" applyFill="0" applyBorder="0" applyAlignment="0" applyProtection="0"/>
    <xf numFmtId="0" fontId="34" fillId="20" borderId="22" applyNumberFormat="0" applyAlignment="0" applyProtection="0"/>
    <xf numFmtId="0" fontId="35" fillId="0" borderId="0" applyNumberFormat="0" applyFill="0" applyBorder="0" applyAlignment="0" applyProtection="0"/>
    <xf numFmtId="0" fontId="36" fillId="0" borderId="17" applyNumberFormat="0" applyFill="0" applyAlignment="0" applyProtection="0"/>
    <xf numFmtId="0" fontId="37" fillId="0" borderId="18" applyNumberFormat="0" applyFill="0" applyAlignment="0" applyProtection="0"/>
    <xf numFmtId="0" fontId="38" fillId="0" borderId="19" applyNumberFormat="0" applyFill="0" applyAlignment="0" applyProtection="0"/>
    <xf numFmtId="0" fontId="38" fillId="0" borderId="0" applyNumberFormat="0" applyFill="0" applyBorder="0" applyAlignment="0" applyProtection="0"/>
    <xf numFmtId="0" fontId="39" fillId="22" borderId="0" applyNumberFormat="0" applyBorder="0" applyAlignment="0" applyProtection="0"/>
    <xf numFmtId="9" fontId="3" fillId="0" borderId="0" applyFont="0" applyFill="0" applyBorder="0" applyAlignment="0" applyProtection="0"/>
    <xf numFmtId="0" fontId="2" fillId="23" borderId="21" applyNumberFormat="0" applyFon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9" borderId="0" applyNumberFormat="0" applyBorder="0" applyAlignment="0" applyProtection="0"/>
    <xf numFmtId="0" fontId="42" fillId="0" borderId="20" applyNumberFormat="0" applyFill="0" applyAlignment="0" applyProtection="0"/>
    <xf numFmtId="0" fontId="43" fillId="21" borderId="16" applyNumberFormat="0" applyAlignment="0" applyProtection="0"/>
    <xf numFmtId="0" fontId="44" fillId="20" borderId="15" applyNumberFormat="0" applyAlignment="0" applyProtection="0"/>
    <xf numFmtId="0" fontId="45" fillId="3" borderId="0" applyNumberFormat="0" applyBorder="0" applyAlignment="0" applyProtection="0"/>
    <xf numFmtId="167" fontId="3" fillId="0" borderId="0" applyFont="0" applyFill="0" applyBorder="0" applyAlignment="0" applyProtection="0"/>
    <xf numFmtId="0" fontId="46" fillId="7" borderId="15" applyNumberFormat="0" applyAlignment="0" applyProtection="0"/>
    <xf numFmtId="0" fontId="47" fillId="0" borderId="23" applyNumberFormat="0" applyFill="0" applyAlignment="0" applyProtection="0"/>
    <xf numFmtId="0" fontId="49" fillId="0" borderId="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32" fillId="34" borderId="0" applyNumberFormat="0" applyBorder="0" applyAlignment="0" applyProtection="0"/>
    <xf numFmtId="0" fontId="32" fillId="31" borderId="0" applyNumberFormat="0" applyBorder="0" applyAlignment="0" applyProtection="0"/>
    <xf numFmtId="0" fontId="32" fillId="32"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0" fontId="32" fillId="41" borderId="0" applyNumberFormat="0" applyBorder="0" applyAlignment="0" applyProtection="0"/>
    <xf numFmtId="0" fontId="45" fillId="25" borderId="0" applyNumberFormat="0" applyBorder="0" applyAlignment="0" applyProtection="0"/>
    <xf numFmtId="0" fontId="44" fillId="42" borderId="15" applyNumberFormat="0" applyAlignment="0" applyProtection="0"/>
    <xf numFmtId="0" fontId="43" fillId="43" borderId="16" applyNumberFormat="0" applyAlignment="0" applyProtection="0"/>
    <xf numFmtId="0" fontId="41" fillId="0" borderId="0" applyNumberFormat="0" applyFill="0" applyBorder="0" applyAlignment="0" applyProtection="0"/>
    <xf numFmtId="0" fontId="33" fillId="26" borderId="0" applyNumberFormat="0" applyBorder="0" applyAlignment="0" applyProtection="0"/>
    <xf numFmtId="0" fontId="36" fillId="0" borderId="17" applyNumberFormat="0" applyFill="0" applyAlignment="0" applyProtection="0"/>
    <xf numFmtId="0" fontId="37" fillId="0" borderId="18" applyNumberFormat="0" applyFill="0" applyAlignment="0" applyProtection="0"/>
    <xf numFmtId="0" fontId="38" fillId="0" borderId="19" applyNumberFormat="0" applyFill="0" applyAlignment="0" applyProtection="0"/>
    <xf numFmtId="0" fontId="38" fillId="0" borderId="0" applyNumberFormat="0" applyFill="0" applyBorder="0" applyAlignment="0" applyProtection="0"/>
    <xf numFmtId="0" fontId="46" fillId="29" borderId="15" applyNumberFormat="0" applyAlignment="0" applyProtection="0"/>
    <xf numFmtId="0" fontId="42" fillId="0" borderId="20" applyNumberFormat="0" applyFill="0" applyAlignment="0" applyProtection="0"/>
    <xf numFmtId="0" fontId="39" fillId="44" borderId="0" applyNumberFormat="0" applyBorder="0" applyAlignment="0" applyProtection="0"/>
    <xf numFmtId="0" fontId="13" fillId="45" borderId="21" applyNumberFormat="0" applyAlignment="0" applyProtection="0"/>
    <xf numFmtId="0" fontId="34" fillId="42" borderId="22" applyNumberFormat="0" applyAlignment="0" applyProtection="0"/>
    <xf numFmtId="0" fontId="4" fillId="0" borderId="0"/>
    <xf numFmtId="0" fontId="35" fillId="0" borderId="0" applyNumberFormat="0" applyFill="0" applyBorder="0" applyAlignment="0" applyProtection="0"/>
    <xf numFmtId="0" fontId="47" fillId="0" borderId="23" applyNumberFormat="0" applyFill="0" applyAlignment="0" applyProtection="0"/>
    <xf numFmtId="167" fontId="2" fillId="0" borderId="0" applyFont="0" applyFill="0" applyBorder="0" applyAlignment="0" applyProtection="0"/>
    <xf numFmtId="0" fontId="40" fillId="0" borderId="0" applyNumberFormat="0" applyFill="0" applyBorder="0" applyAlignment="0" applyProtection="0"/>
    <xf numFmtId="0" fontId="15" fillId="0" borderId="0"/>
    <xf numFmtId="0" fontId="9" fillId="0" borderId="0"/>
    <xf numFmtId="0" fontId="50" fillId="0" borderId="0"/>
    <xf numFmtId="0" fontId="50" fillId="0" borderId="0"/>
    <xf numFmtId="0" fontId="9" fillId="0" borderId="0"/>
    <xf numFmtId="171" fontId="15" fillId="0" borderId="0" applyFont="0" applyFill="0" applyBorder="0" applyAlignment="0" applyProtection="0"/>
    <xf numFmtId="0" fontId="13" fillId="0" borderId="0"/>
    <xf numFmtId="0" fontId="9" fillId="0" borderId="0"/>
    <xf numFmtId="0" fontId="4" fillId="0" borderId="0"/>
    <xf numFmtId="43" fontId="3" fillId="0" borderId="0" applyFill="0" applyBorder="0" applyAlignment="0" applyProtection="0"/>
    <xf numFmtId="0" fontId="9" fillId="0" borderId="0"/>
    <xf numFmtId="0" fontId="51" fillId="0" borderId="0"/>
    <xf numFmtId="0" fontId="9" fillId="0" borderId="0"/>
    <xf numFmtId="1" fontId="52" fillId="0" borderId="0"/>
    <xf numFmtId="166" fontId="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0" borderId="0"/>
    <xf numFmtId="174" fontId="53" fillId="0" borderId="0" applyFont="0" applyFill="0" applyBorder="0" applyAlignment="0" applyProtection="0"/>
    <xf numFmtId="0" fontId="9" fillId="0" borderId="0"/>
    <xf numFmtId="0" fontId="18" fillId="20" borderId="15" applyNumberFormat="0" applyAlignment="0" applyProtection="0"/>
    <xf numFmtId="0" fontId="25" fillId="7" borderId="15" applyNumberFormat="0" applyAlignment="0" applyProtection="0"/>
    <xf numFmtId="0" fontId="15" fillId="23" borderId="21" applyNumberFormat="0" applyFont="0" applyAlignment="0" applyProtection="0"/>
    <xf numFmtId="0" fontId="28" fillId="20" borderId="22" applyNumberFormat="0" applyAlignment="0" applyProtection="0"/>
    <xf numFmtId="0" fontId="30" fillId="0" borderId="23" applyNumberFormat="0" applyFill="0" applyAlignment="0" applyProtection="0"/>
    <xf numFmtId="0" fontId="34" fillId="20" borderId="22" applyNumberFormat="0" applyAlignment="0" applyProtection="0"/>
    <xf numFmtId="0" fontId="2" fillId="23" borderId="21" applyNumberFormat="0" applyFont="0" applyAlignment="0" applyProtection="0"/>
    <xf numFmtId="0" fontId="44" fillId="20" borderId="15" applyNumberFormat="0" applyAlignment="0" applyProtection="0"/>
    <xf numFmtId="0" fontId="46" fillId="7" borderId="15" applyNumberFormat="0" applyAlignment="0" applyProtection="0"/>
    <xf numFmtId="0" fontId="47" fillId="0" borderId="23" applyNumberFormat="0" applyFill="0" applyAlignment="0" applyProtection="0"/>
    <xf numFmtId="0" fontId="44" fillId="42" borderId="15" applyNumberFormat="0" applyAlignment="0" applyProtection="0"/>
    <xf numFmtId="0" fontId="46" fillId="29" borderId="15" applyNumberFormat="0" applyAlignment="0" applyProtection="0"/>
    <xf numFmtId="0" fontId="13" fillId="45" borderId="21" applyNumberFormat="0" applyAlignment="0" applyProtection="0"/>
    <xf numFmtId="0" fontId="34" fillId="42" borderId="22" applyNumberFormat="0" applyAlignment="0" applyProtection="0"/>
    <xf numFmtId="0" fontId="47" fillId="0" borderId="23"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4" fillId="20" borderId="15" applyNumberFormat="0" applyAlignment="0" applyProtection="0"/>
    <xf numFmtId="0" fontId="44" fillId="42" borderId="15" applyNumberFormat="0" applyAlignment="0" applyProtection="0"/>
    <xf numFmtId="0" fontId="9" fillId="0" borderId="0"/>
    <xf numFmtId="0" fontId="46" fillId="7" borderId="15" applyNumberFormat="0" applyAlignment="0" applyProtection="0"/>
    <xf numFmtId="0" fontId="47" fillId="0" borderId="23" applyNumberFormat="0" applyFill="0" applyAlignment="0" applyProtection="0"/>
    <xf numFmtId="0" fontId="44" fillId="20" borderId="15" applyNumberFormat="0" applyAlignment="0" applyProtection="0"/>
    <xf numFmtId="0" fontId="2" fillId="23" borderId="21" applyNumberFormat="0" applyFont="0" applyAlignment="0" applyProtection="0"/>
    <xf numFmtId="0" fontId="34" fillId="42" borderId="22" applyNumberFormat="0" applyAlignment="0" applyProtection="0"/>
    <xf numFmtId="0" fontId="25" fillId="7" borderId="15" applyNumberFormat="0" applyAlignment="0" applyProtection="0"/>
    <xf numFmtId="0" fontId="13" fillId="45" borderId="21" applyNumberFormat="0" applyAlignment="0" applyProtection="0"/>
    <xf numFmtId="0" fontId="25" fillId="7" borderId="15" applyNumberFormat="0" applyAlignment="0" applyProtection="0"/>
    <xf numFmtId="0" fontId="28" fillId="20" borderId="22" applyNumberFormat="0" applyAlignment="0" applyProtection="0"/>
    <xf numFmtId="0" fontId="34" fillId="42" borderId="22" applyNumberFormat="0" applyAlignment="0" applyProtection="0"/>
    <xf numFmtId="0" fontId="18" fillId="20" borderId="15" applyNumberFormat="0" applyAlignment="0" applyProtection="0"/>
    <xf numFmtId="0" fontId="2" fillId="23" borderId="21" applyNumberFormat="0" applyFont="0" applyAlignment="0" applyProtection="0"/>
    <xf numFmtId="0" fontId="44" fillId="20" borderId="15" applyNumberFormat="0" applyAlignment="0" applyProtection="0"/>
    <xf numFmtId="0" fontId="13" fillId="45" borderId="21" applyNumberFormat="0" applyAlignment="0" applyProtection="0"/>
    <xf numFmtId="0" fontId="13" fillId="45" borderId="21" applyNumberFormat="0" applyAlignment="0" applyProtection="0"/>
    <xf numFmtId="0" fontId="18" fillId="20" borderId="15" applyNumberFormat="0" applyAlignment="0" applyProtection="0"/>
    <xf numFmtId="0" fontId="34" fillId="20" borderId="22" applyNumberFormat="0" applyAlignment="0" applyProtection="0"/>
    <xf numFmtId="0" fontId="15" fillId="23" borderId="21" applyNumberFormat="0" applyFont="0" applyAlignment="0" applyProtection="0"/>
    <xf numFmtId="0" fontId="34" fillId="42" borderId="22" applyNumberFormat="0" applyAlignment="0" applyProtection="0"/>
    <xf numFmtId="0" fontId="28" fillId="20" borderId="22" applyNumberFormat="0" applyAlignment="0" applyProtection="0"/>
    <xf numFmtId="0" fontId="15" fillId="23"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6" fillId="7"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4" fillId="42" borderId="15" applyNumberFormat="0" applyAlignment="0" applyProtection="0"/>
    <xf numFmtId="0" fontId="44" fillId="42" borderId="15" applyNumberFormat="0" applyAlignment="0" applyProtection="0"/>
    <xf numFmtId="0" fontId="46" fillId="29" borderId="15" applyNumberFormat="0" applyAlignment="0" applyProtection="0"/>
    <xf numFmtId="0" fontId="25" fillId="7" borderId="15" applyNumberFormat="0" applyAlignment="0" applyProtection="0"/>
    <xf numFmtId="0" fontId="15" fillId="23" borderId="21" applyNumberFormat="0" applyFont="0" applyAlignment="0" applyProtection="0"/>
    <xf numFmtId="0" fontId="9" fillId="0" borderId="0"/>
    <xf numFmtId="0" fontId="9" fillId="0" borderId="0"/>
    <xf numFmtId="0" fontId="34" fillId="20" borderId="22" applyNumberFormat="0" applyAlignment="0" applyProtection="0"/>
    <xf numFmtId="0" fontId="9" fillId="0" borderId="0"/>
    <xf numFmtId="0" fontId="46" fillId="29" borderId="1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23" borderId="21" applyNumberFormat="0" applyFont="0" applyAlignment="0" applyProtection="0"/>
    <xf numFmtId="0" fontId="18" fillId="20" borderId="15" applyNumberFormat="0" applyAlignment="0" applyProtection="0"/>
    <xf numFmtId="0" fontId="30" fillId="0" borderId="23" applyNumberFormat="0" applyFill="0" applyAlignment="0" applyProtection="0"/>
    <xf numFmtId="0" fontId="46" fillId="29" borderId="15" applyNumberFormat="0" applyAlignment="0" applyProtection="0"/>
    <xf numFmtId="0" fontId="46" fillId="7" borderId="15" applyNumberFormat="0" applyAlignment="0" applyProtection="0"/>
    <xf numFmtId="0" fontId="34" fillId="20" borderId="22" applyNumberFormat="0" applyAlignment="0" applyProtection="0"/>
    <xf numFmtId="0" fontId="30" fillId="0" borderId="23" applyNumberFormat="0" applyFill="0" applyAlignment="0" applyProtection="0"/>
    <xf numFmtId="0" fontId="30" fillId="0" borderId="23" applyNumberFormat="0" applyFill="0" applyAlignment="0" applyProtection="0"/>
    <xf numFmtId="0" fontId="28" fillId="20" borderId="22"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54" fillId="0" borderId="24" applyAlignment="0"/>
    <xf numFmtId="0" fontId="55" fillId="0" borderId="0"/>
    <xf numFmtId="0" fontId="51" fillId="0" borderId="0">
      <alignment vertical="top"/>
    </xf>
    <xf numFmtId="0" fontId="51" fillId="0" borderId="0"/>
    <xf numFmtId="0" fontId="15" fillId="0" borderId="0"/>
    <xf numFmtId="167" fontId="55"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8" fillId="20" borderId="15" applyNumberFormat="0" applyAlignment="0" applyProtection="0"/>
    <xf numFmtId="0" fontId="25" fillId="7" borderId="15" applyNumberFormat="0" applyAlignment="0" applyProtection="0"/>
    <xf numFmtId="0" fontId="15" fillId="23" borderId="21" applyNumberFormat="0" applyFont="0" applyAlignment="0" applyProtection="0"/>
    <xf numFmtId="0" fontId="28" fillId="20" borderId="22" applyNumberFormat="0" applyAlignment="0" applyProtection="0"/>
    <xf numFmtId="0" fontId="30" fillId="0" borderId="23" applyNumberFormat="0" applyFill="0" applyAlignment="0" applyProtection="0"/>
    <xf numFmtId="0" fontId="34" fillId="20" borderId="22" applyNumberFormat="0" applyAlignment="0" applyProtection="0"/>
    <xf numFmtId="0" fontId="2" fillId="23" borderId="21" applyNumberFormat="0" applyFont="0" applyAlignment="0" applyProtection="0"/>
    <xf numFmtId="0" fontId="44" fillId="20" borderId="15" applyNumberFormat="0" applyAlignment="0" applyProtection="0"/>
    <xf numFmtId="0" fontId="46" fillId="7" borderId="15" applyNumberFormat="0" applyAlignment="0" applyProtection="0"/>
    <xf numFmtId="0" fontId="47" fillId="0" borderId="23" applyNumberFormat="0" applyFill="0" applyAlignment="0" applyProtection="0"/>
    <xf numFmtId="0" fontId="44" fillId="42" borderId="15" applyNumberFormat="0" applyAlignment="0" applyProtection="0"/>
    <xf numFmtId="0" fontId="46" fillId="29" borderId="15" applyNumberFormat="0" applyAlignment="0" applyProtection="0"/>
    <xf numFmtId="0" fontId="13" fillId="45" borderId="21" applyNumberFormat="0" applyAlignment="0" applyProtection="0"/>
    <xf numFmtId="0" fontId="34" fillId="42" borderId="22" applyNumberFormat="0" applyAlignment="0" applyProtection="0"/>
    <xf numFmtId="0" fontId="47" fillId="0" borderId="23"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cellStyleXfs>
  <cellXfs count="178">
    <xf numFmtId="0" fontId="0" fillId="0" borderId="0" xfId="0"/>
    <xf numFmtId="0" fontId="5" fillId="0" borderId="0" xfId="0" applyFont="1"/>
    <xf numFmtId="0" fontId="1" fillId="0" borderId="6" xfId="0" applyFont="1" applyBorder="1"/>
    <xf numFmtId="49" fontId="0" fillId="0" borderId="0" xfId="0" applyNumberFormat="1" applyBorder="1" applyAlignment="1">
      <alignment horizontal="right"/>
    </xf>
    <xf numFmtId="0" fontId="0" fillId="0" borderId="0" xfId="0" applyBorder="1"/>
    <xf numFmtId="49" fontId="0" fillId="0" borderId="0" xfId="0" applyNumberFormat="1"/>
    <xf numFmtId="49" fontId="1" fillId="0" borderId="6" xfId="0" applyNumberFormat="1" applyFont="1" applyBorder="1"/>
    <xf numFmtId="49" fontId="1" fillId="0" borderId="7" xfId="0" applyNumberFormat="1" applyFont="1" applyBorder="1"/>
    <xf numFmtId="0" fontId="1" fillId="0" borderId="8" xfId="0" applyFont="1" applyBorder="1"/>
    <xf numFmtId="0" fontId="0" fillId="0" borderId="7" xfId="0" applyBorder="1"/>
    <xf numFmtId="0" fontId="0" fillId="0" borderId="8" xfId="0" applyBorder="1"/>
    <xf numFmtId="0" fontId="1" fillId="0" borderId="3" xfId="0" applyFont="1" applyBorder="1"/>
    <xf numFmtId="0" fontId="1" fillId="0" borderId="4" xfId="0" applyFont="1" applyBorder="1"/>
    <xf numFmtId="0" fontId="0" fillId="0" borderId="0" xfId="0" applyFill="1" applyBorder="1"/>
    <xf numFmtId="164" fontId="8" fillId="0" borderId="1" xfId="1" applyNumberFormat="1" applyFont="1" applyBorder="1" applyAlignment="1" applyProtection="1">
      <alignment horizontal="center" vertical="center"/>
      <protection locked="0"/>
    </xf>
    <xf numFmtId="0" fontId="1" fillId="0" borderId="0" xfId="0" applyFont="1" applyBorder="1" applyAlignment="1"/>
    <xf numFmtId="175" fontId="7" fillId="0" borderId="2" xfId="9" applyNumberFormat="1" applyFont="1" applyFill="1" applyBorder="1" applyAlignment="1" applyProtection="1">
      <alignment horizontal="right"/>
      <protection locked="0"/>
    </xf>
    <xf numFmtId="164" fontId="8" fillId="0" borderId="13" xfId="1" applyNumberFormat="1" applyFont="1" applyFill="1" applyBorder="1" applyAlignment="1" applyProtection="1">
      <alignment horizontal="center" vertical="center"/>
      <protection locked="0"/>
    </xf>
    <xf numFmtId="175" fontId="8" fillId="0" borderId="13" xfId="1" applyNumberFormat="1" applyFont="1" applyFill="1" applyBorder="1" applyAlignment="1" applyProtection="1">
      <alignment horizontal="right"/>
      <protection locked="0"/>
    </xf>
    <xf numFmtId="175" fontId="8" fillId="0" borderId="2" xfId="1" applyNumberFormat="1" applyFont="1" applyFill="1" applyBorder="1" applyAlignment="1" applyProtection="1">
      <alignment horizontal="right"/>
      <protection locked="0"/>
    </xf>
    <xf numFmtId="175" fontId="7" fillId="0" borderId="12" xfId="9" applyNumberFormat="1" applyFont="1" applyFill="1" applyBorder="1" applyAlignment="1" applyProtection="1">
      <alignment horizontal="right"/>
      <protection locked="0"/>
    </xf>
    <xf numFmtId="175" fontId="8" fillId="0" borderId="28" xfId="9" applyNumberFormat="1" applyFont="1" applyFill="1" applyBorder="1" applyAlignment="1" applyProtection="1">
      <alignment horizontal="right"/>
      <protection locked="0"/>
    </xf>
    <xf numFmtId="0" fontId="61" fillId="0" borderId="0" xfId="0" applyFont="1"/>
    <xf numFmtId="164" fontId="7" fillId="0" borderId="2" xfId="2" applyNumberFormat="1" applyFont="1" applyFill="1" applyBorder="1" applyAlignment="1" applyProtection="1">
      <alignment horizontal="right"/>
      <protection locked="0"/>
    </xf>
    <xf numFmtId="4" fontId="7" fillId="0" borderId="2" xfId="2" applyNumberFormat="1" applyFont="1" applyFill="1" applyBorder="1" applyAlignment="1" applyProtection="1">
      <alignment horizontal="right"/>
      <protection locked="0"/>
    </xf>
    <xf numFmtId="164" fontId="7" fillId="0" borderId="2" xfId="6" applyNumberFormat="1" applyFont="1" applyBorder="1" applyProtection="1">
      <protection locked="0"/>
    </xf>
    <xf numFmtId="164" fontId="7" fillId="0" borderId="2" xfId="9" applyNumberFormat="1" applyFont="1" applyBorder="1" applyProtection="1">
      <protection locked="0"/>
    </xf>
    <xf numFmtId="164" fontId="8" fillId="0" borderId="11" xfId="9" applyNumberFormat="1" applyFont="1" applyBorder="1" applyProtection="1">
      <protection locked="0"/>
    </xf>
    <xf numFmtId="164" fontId="7" fillId="0" borderId="12" xfId="9" applyNumberFormat="1" applyFont="1" applyBorder="1" applyProtection="1">
      <protection locked="0"/>
    </xf>
    <xf numFmtId="164" fontId="7" fillId="0" borderId="13" xfId="9" applyNumberFormat="1" applyFont="1" applyBorder="1" applyProtection="1">
      <protection locked="0"/>
    </xf>
    <xf numFmtId="164" fontId="8" fillId="0" borderId="11" xfId="9" applyNumberFormat="1" applyFont="1" applyBorder="1" applyAlignment="1" applyProtection="1">
      <alignment vertical="center"/>
      <protection locked="0"/>
    </xf>
    <xf numFmtId="164" fontId="8" fillId="0" borderId="33" xfId="9" applyNumberFormat="1" applyFont="1" applyBorder="1" applyProtection="1">
      <protection locked="0"/>
    </xf>
    <xf numFmtId="164" fontId="8" fillId="0" borderId="36" xfId="9" applyNumberFormat="1" applyFont="1" applyBorder="1" applyAlignment="1" applyProtection="1">
      <alignment vertical="center"/>
      <protection locked="0"/>
    </xf>
    <xf numFmtId="0" fontId="0" fillId="0" borderId="0" xfId="0" applyFont="1" applyProtection="1"/>
    <xf numFmtId="2" fontId="0" fillId="0" borderId="0" xfId="0" applyNumberFormat="1" applyFont="1" applyProtection="1"/>
    <xf numFmtId="0" fontId="1" fillId="0" borderId="0" xfId="0" applyFont="1" applyProtection="1"/>
    <xf numFmtId="0" fontId="6" fillId="0" borderId="0" xfId="0" applyFont="1" applyProtection="1"/>
    <xf numFmtId="49" fontId="8" fillId="0" borderId="1" xfId="1" applyNumberFormat="1" applyFont="1" applyBorder="1" applyAlignment="1" applyProtection="1">
      <alignment horizontal="center" vertical="center"/>
    </xf>
    <xf numFmtId="0" fontId="8" fillId="0" borderId="1" xfId="1" applyFont="1" applyBorder="1" applyAlignment="1" applyProtection="1">
      <alignment horizontal="center" vertical="center"/>
    </xf>
    <xf numFmtId="2" fontId="8" fillId="0" borderId="1" xfId="1" applyNumberFormat="1" applyFont="1" applyBorder="1" applyAlignment="1" applyProtection="1">
      <alignment horizontal="center" vertical="center"/>
    </xf>
    <xf numFmtId="164" fontId="8" fillId="0" borderId="1" xfId="1" applyNumberFormat="1" applyFont="1" applyBorder="1" applyAlignment="1" applyProtection="1">
      <alignment horizontal="center" vertical="center"/>
    </xf>
    <xf numFmtId="49" fontId="8" fillId="0" borderId="2" xfId="2" applyNumberFormat="1" applyFont="1" applyFill="1" applyBorder="1" applyAlignment="1" applyProtection="1">
      <alignment vertical="top"/>
    </xf>
    <xf numFmtId="0" fontId="8" fillId="0" borderId="2" xfId="3" applyFont="1" applyFill="1" applyBorder="1" applyAlignment="1" applyProtection="1">
      <alignment horizontal="left"/>
    </xf>
    <xf numFmtId="0" fontId="7" fillId="0" borderId="2" xfId="2" applyFont="1" applyFill="1" applyBorder="1" applyAlignment="1" applyProtection="1">
      <alignment horizontal="center"/>
    </xf>
    <xf numFmtId="2" fontId="7" fillId="0" borderId="2" xfId="2" applyNumberFormat="1" applyFont="1" applyFill="1" applyBorder="1" applyProtection="1"/>
    <xf numFmtId="0" fontId="7" fillId="0" borderId="2" xfId="2" applyFont="1" applyFill="1" applyBorder="1" applyProtection="1"/>
    <xf numFmtId="0" fontId="8" fillId="0" borderId="2" xfId="0" applyFont="1" applyFill="1" applyBorder="1" applyAlignment="1" applyProtection="1">
      <alignment horizontal="justify" vertical="top"/>
    </xf>
    <xf numFmtId="0" fontId="7" fillId="0" borderId="2" xfId="4" applyFont="1" applyFill="1" applyBorder="1" applyAlignment="1" applyProtection="1">
      <alignment horizontal="center"/>
    </xf>
    <xf numFmtId="2" fontId="7" fillId="0" borderId="2" xfId="4" applyNumberFormat="1" applyFont="1" applyFill="1" applyBorder="1" applyProtection="1"/>
    <xf numFmtId="4" fontId="7" fillId="0" borderId="2" xfId="2" applyNumberFormat="1" applyFont="1" applyFill="1" applyBorder="1" applyProtection="1"/>
    <xf numFmtId="0" fontId="8" fillId="0" borderId="2" xfId="3" applyFont="1" applyFill="1" applyBorder="1" applyAlignment="1" applyProtection="1">
      <alignment horizontal="left" wrapText="1"/>
    </xf>
    <xf numFmtId="49" fontId="7" fillId="0" borderId="2" xfId="5" quotePrefix="1" applyNumberFormat="1" applyFont="1" applyFill="1" applyBorder="1" applyAlignment="1" applyProtection="1">
      <alignment vertical="top"/>
    </xf>
    <xf numFmtId="0" fontId="7" fillId="0" borderId="2" xfId="6" applyFont="1" applyBorder="1" applyAlignment="1" applyProtection="1">
      <alignment horizontal="justify"/>
    </xf>
    <xf numFmtId="0" fontId="7" fillId="0" borderId="2" xfId="6" applyFont="1" applyBorder="1" applyAlignment="1" applyProtection="1">
      <alignment horizontal="center"/>
    </xf>
    <xf numFmtId="2" fontId="7" fillId="0" borderId="2" xfId="6" applyNumberFormat="1" applyFont="1" applyBorder="1" applyProtection="1"/>
    <xf numFmtId="164" fontId="7" fillId="0" borderId="2" xfId="7" applyNumberFormat="1" applyFont="1" applyBorder="1" applyProtection="1"/>
    <xf numFmtId="0" fontId="7" fillId="0" borderId="2" xfId="8" applyFont="1" applyBorder="1" applyAlignment="1" applyProtection="1">
      <alignment horizontal="justify"/>
    </xf>
    <xf numFmtId="49" fontId="8" fillId="0" borderId="2" xfId="5" quotePrefix="1" applyNumberFormat="1" applyFont="1" applyFill="1" applyBorder="1" applyAlignment="1" applyProtection="1">
      <alignment vertical="top"/>
    </xf>
    <xf numFmtId="0" fontId="8" fillId="0" borderId="2" xfId="9" applyFont="1" applyFill="1" applyBorder="1" applyAlignment="1" applyProtection="1">
      <alignment horizontal="justify" vertical="top" wrapText="1"/>
    </xf>
    <xf numFmtId="0" fontId="7" fillId="0" borderId="2" xfId="9" applyFont="1" applyBorder="1" applyAlignment="1" applyProtection="1">
      <alignment horizontal="center"/>
    </xf>
    <xf numFmtId="2" fontId="7" fillId="0" borderId="2" xfId="9" applyNumberFormat="1" applyFont="1" applyBorder="1" applyProtection="1"/>
    <xf numFmtId="0" fontId="7" fillId="0" borderId="2" xfId="8" applyFont="1" applyFill="1" applyBorder="1" applyAlignment="1" applyProtection="1">
      <alignment horizontal="justify"/>
    </xf>
    <xf numFmtId="2" fontId="0" fillId="0" borderId="0" xfId="0" applyNumberFormat="1" applyFont="1" applyBorder="1" applyProtection="1"/>
    <xf numFmtId="0" fontId="7" fillId="0" borderId="0" xfId="0" applyFont="1" applyFill="1" applyBorder="1" applyAlignment="1" applyProtection="1">
      <alignment horizontal="justify" vertical="top"/>
    </xf>
    <xf numFmtId="49" fontId="7" fillId="0" borderId="10" xfId="5" quotePrefix="1" applyNumberFormat="1" applyFont="1" applyFill="1" applyBorder="1" applyAlignment="1" applyProtection="1">
      <alignment vertical="top"/>
    </xf>
    <xf numFmtId="0" fontId="8" fillId="0" borderId="3" xfId="0" applyFont="1" applyFill="1" applyBorder="1" applyAlignment="1" applyProtection="1">
      <alignment horizontal="justify" vertical="top"/>
    </xf>
    <xf numFmtId="0" fontId="8" fillId="0" borderId="11" xfId="9" applyFont="1" applyBorder="1" applyAlignment="1" applyProtection="1">
      <alignment horizontal="center"/>
    </xf>
    <xf numFmtId="2" fontId="8" fillId="0" borderId="11" xfId="9" applyNumberFormat="1" applyFont="1" applyBorder="1" applyProtection="1"/>
    <xf numFmtId="164" fontId="8" fillId="0" borderId="11" xfId="7" applyNumberFormat="1" applyFont="1" applyBorder="1" applyProtection="1"/>
    <xf numFmtId="49" fontId="7" fillId="0" borderId="12" xfId="5" quotePrefix="1" applyNumberFormat="1" applyFont="1" applyFill="1" applyBorder="1" applyAlignment="1" applyProtection="1">
      <alignment vertical="top"/>
    </xf>
    <xf numFmtId="0" fontId="7" fillId="0" borderId="12" xfId="8" applyFont="1" applyBorder="1" applyAlignment="1" applyProtection="1">
      <alignment horizontal="justify"/>
    </xf>
    <xf numFmtId="0" fontId="7" fillId="0" borderId="12" xfId="9" applyFont="1" applyBorder="1" applyAlignment="1" applyProtection="1">
      <alignment horizontal="center"/>
    </xf>
    <xf numFmtId="2" fontId="7" fillId="0" borderId="12" xfId="9" applyNumberFormat="1" applyFont="1" applyBorder="1" applyProtection="1"/>
    <xf numFmtId="164" fontId="7" fillId="0" borderId="12" xfId="7" applyNumberFormat="1" applyFont="1" applyBorder="1" applyProtection="1"/>
    <xf numFmtId="49" fontId="8" fillId="0" borderId="13" xfId="5" quotePrefix="1" applyNumberFormat="1" applyFont="1" applyFill="1" applyBorder="1" applyAlignment="1" applyProtection="1">
      <alignment vertical="top"/>
    </xf>
    <xf numFmtId="0" fontId="8" fillId="0" borderId="13" xfId="8" applyFont="1" applyBorder="1" applyAlignment="1" applyProtection="1">
      <alignment horizontal="justify"/>
    </xf>
    <xf numFmtId="0" fontId="7" fillId="0" borderId="13" xfId="9" applyFont="1" applyBorder="1" applyAlignment="1" applyProtection="1">
      <alignment horizontal="center"/>
    </xf>
    <xf numFmtId="2" fontId="7" fillId="0" borderId="13" xfId="9" applyNumberFormat="1" applyFont="1" applyBorder="1" applyProtection="1"/>
    <xf numFmtId="164" fontId="7" fillId="0" borderId="13" xfId="7" applyNumberFormat="1" applyFont="1" applyBorder="1" applyProtection="1"/>
    <xf numFmtId="0" fontId="8" fillId="0" borderId="2" xfId="8" applyFont="1" applyBorder="1" applyAlignment="1" applyProtection="1">
      <alignment horizontal="justify"/>
    </xf>
    <xf numFmtId="0" fontId="7" fillId="0" borderId="0" xfId="0" applyFont="1" applyBorder="1" applyAlignment="1" applyProtection="1">
      <alignment horizontal="justify" vertical="top"/>
    </xf>
    <xf numFmtId="49" fontId="7" fillId="0" borderId="12" xfId="2" applyNumberFormat="1" applyFont="1" applyFill="1" applyBorder="1" applyAlignment="1" applyProtection="1">
      <alignment vertical="top"/>
    </xf>
    <xf numFmtId="0" fontId="7" fillId="0" borderId="12" xfId="8" quotePrefix="1" applyFont="1" applyBorder="1" applyAlignment="1" applyProtection="1">
      <alignment horizontal="justify"/>
    </xf>
    <xf numFmtId="49" fontId="7" fillId="0" borderId="13" xfId="2" applyNumberFormat="1" applyFont="1" applyFill="1" applyBorder="1" applyAlignment="1" applyProtection="1">
      <alignment vertical="top"/>
    </xf>
    <xf numFmtId="0" fontId="7" fillId="0" borderId="31" xfId="0" applyFont="1" applyBorder="1" applyAlignment="1" applyProtection="1">
      <alignment horizontal="justify" vertical="top"/>
    </xf>
    <xf numFmtId="49" fontId="7" fillId="0" borderId="2" xfId="2" applyNumberFormat="1" applyFont="1" applyFill="1" applyBorder="1" applyAlignment="1" applyProtection="1">
      <alignment vertical="top"/>
    </xf>
    <xf numFmtId="0" fontId="7" fillId="0" borderId="2" xfId="8" quotePrefix="1" applyFont="1" applyBorder="1" applyAlignment="1" applyProtection="1">
      <alignment horizontal="justify"/>
    </xf>
    <xf numFmtId="0" fontId="7" fillId="0" borderId="2" xfId="8" quotePrefix="1" applyFont="1" applyFill="1" applyBorder="1" applyAlignment="1" applyProtection="1">
      <alignment horizontal="justify"/>
    </xf>
    <xf numFmtId="0" fontId="7" fillId="0" borderId="2" xfId="9" applyFont="1" applyFill="1" applyBorder="1" applyAlignment="1" applyProtection="1">
      <alignment horizontal="center"/>
    </xf>
    <xf numFmtId="0" fontId="7" fillId="0" borderId="0" xfId="8" applyFont="1" applyBorder="1" applyAlignment="1" applyProtection="1">
      <alignment horizontal="justify"/>
    </xf>
    <xf numFmtId="0" fontId="8" fillId="0" borderId="2" xfId="8" quotePrefix="1" applyFont="1" applyBorder="1" applyAlignment="1" applyProtection="1">
      <alignment horizontal="justify"/>
    </xf>
    <xf numFmtId="49" fontId="7" fillId="0" borderId="2" xfId="5" quotePrefix="1" applyNumberFormat="1" applyFont="1" applyFill="1" applyBorder="1" applyAlignment="1" applyProtection="1">
      <alignment vertical="center"/>
    </xf>
    <xf numFmtId="0" fontId="8" fillId="0" borderId="3" xfId="0" applyFont="1" applyFill="1" applyBorder="1" applyAlignment="1" applyProtection="1">
      <alignment horizontal="justify" vertical="center"/>
    </xf>
    <xf numFmtId="0" fontId="8" fillId="0" borderId="11" xfId="9" applyFont="1" applyBorder="1" applyAlignment="1" applyProtection="1">
      <alignment horizontal="center" vertical="center"/>
    </xf>
    <xf numFmtId="2" fontId="8" fillId="0" borderId="11" xfId="9" applyNumberFormat="1" applyFont="1" applyBorder="1" applyAlignment="1" applyProtection="1">
      <alignment vertical="center"/>
    </xf>
    <xf numFmtId="164" fontId="8" fillId="0" borderId="11" xfId="7" applyNumberFormat="1" applyFont="1" applyBorder="1" applyAlignment="1" applyProtection="1">
      <alignment vertical="center"/>
    </xf>
    <xf numFmtId="0" fontId="0" fillId="0" borderId="0" xfId="0" applyFont="1" applyAlignment="1" applyProtection="1">
      <alignment vertical="center"/>
    </xf>
    <xf numFmtId="0" fontId="8" fillId="0" borderId="32" xfId="0" applyFont="1" applyFill="1" applyBorder="1" applyAlignment="1" applyProtection="1">
      <alignment horizontal="justify" vertical="top"/>
    </xf>
    <xf numFmtId="0" fontId="8" fillId="0" borderId="33" xfId="9" applyFont="1" applyBorder="1" applyAlignment="1" applyProtection="1">
      <alignment horizontal="center"/>
    </xf>
    <xf numFmtId="2" fontId="8" fillId="0" borderId="33" xfId="9" applyNumberFormat="1" applyFont="1" applyBorder="1" applyProtection="1"/>
    <xf numFmtId="164" fontId="8" fillId="0" borderId="33" xfId="7" applyNumberFormat="1" applyFont="1" applyBorder="1" applyProtection="1"/>
    <xf numFmtId="0" fontId="7" fillId="46" borderId="0" xfId="8" applyFont="1" applyFill="1" applyBorder="1" applyAlignment="1" applyProtection="1">
      <alignment horizontal="justify"/>
    </xf>
    <xf numFmtId="0" fontId="0" fillId="46" borderId="0" xfId="0" applyFont="1" applyFill="1" applyProtection="1"/>
    <xf numFmtId="2" fontId="0" fillId="46" borderId="0" xfId="0" applyNumberFormat="1" applyFont="1" applyFill="1" applyProtection="1"/>
    <xf numFmtId="0" fontId="0" fillId="0" borderId="0" xfId="0" applyFont="1" applyProtection="1">
      <protection locked="0"/>
    </xf>
    <xf numFmtId="0" fontId="0" fillId="46" borderId="0" xfId="0" applyFont="1" applyFill="1" applyProtection="1">
      <protection locked="0"/>
    </xf>
    <xf numFmtId="0" fontId="5" fillId="0" borderId="0" xfId="0" applyFont="1" applyProtection="1"/>
    <xf numFmtId="0" fontId="7" fillId="0" borderId="2" xfId="8" quotePrefix="1" applyFont="1" applyBorder="1" applyAlignment="1" applyProtection="1">
      <alignment horizontal="justify" vertical="top"/>
    </xf>
    <xf numFmtId="0" fontId="7" fillId="0" borderId="2" xfId="8" quotePrefix="1" applyFont="1" applyFill="1" applyBorder="1" applyAlignment="1" applyProtection="1">
      <alignment horizontal="justify" vertical="top"/>
    </xf>
    <xf numFmtId="0" fontId="7" fillId="0" borderId="12" xfId="8" quotePrefix="1" applyFont="1" applyBorder="1" applyAlignment="1" applyProtection="1">
      <alignment horizontal="justify" vertical="top"/>
    </xf>
    <xf numFmtId="0" fontId="7" fillId="0" borderId="13" xfId="8" quotePrefix="1" applyFont="1" applyFill="1" applyBorder="1" applyAlignment="1" applyProtection="1">
      <alignment horizontal="justify" vertical="top"/>
    </xf>
    <xf numFmtId="49" fontId="7" fillId="0" borderId="2" xfId="2" applyNumberFormat="1" applyFont="1" applyFill="1" applyBorder="1" applyAlignment="1" applyProtection="1">
      <alignment horizontal="right" vertical="top"/>
    </xf>
    <xf numFmtId="0" fontId="7" fillId="0" borderId="2" xfId="8" quotePrefix="1" applyFont="1" applyBorder="1" applyAlignment="1" applyProtection="1">
      <alignment horizontal="right" vertical="top"/>
    </xf>
    <xf numFmtId="0" fontId="7" fillId="0" borderId="2" xfId="8" quotePrefix="1" applyFont="1" applyBorder="1" applyAlignment="1" applyProtection="1">
      <alignment horizontal="right" vertical="top" wrapText="1"/>
    </xf>
    <xf numFmtId="0" fontId="0" fillId="0" borderId="14" xfId="0" applyFont="1" applyBorder="1" applyProtection="1"/>
    <xf numFmtId="0" fontId="8" fillId="0" borderId="32" xfId="0" applyFont="1" applyFill="1" applyBorder="1" applyAlignment="1" applyProtection="1">
      <alignment horizontal="justify" vertical="center"/>
    </xf>
    <xf numFmtId="0" fontId="8" fillId="0" borderId="34" xfId="9" applyFont="1" applyBorder="1" applyAlignment="1" applyProtection="1">
      <alignment horizontal="center" vertical="center"/>
    </xf>
    <xf numFmtId="2" fontId="8" fillId="0" borderId="35" xfId="9" applyNumberFormat="1" applyFont="1" applyBorder="1" applyAlignment="1" applyProtection="1">
      <alignment vertical="center"/>
    </xf>
    <xf numFmtId="164" fontId="8" fillId="0" borderId="33" xfId="7" applyNumberFormat="1" applyFont="1" applyBorder="1" applyAlignment="1" applyProtection="1">
      <alignment vertical="center"/>
    </xf>
    <xf numFmtId="0" fontId="0" fillId="0" borderId="0" xfId="0" applyFont="1" applyAlignment="1" applyProtection="1">
      <alignment vertical="top"/>
    </xf>
    <xf numFmtId="0" fontId="0" fillId="0" borderId="0" xfId="0" applyFont="1" applyFill="1" applyProtection="1"/>
    <xf numFmtId="0" fontId="1" fillId="0" borderId="0" xfId="0" applyFont="1" applyFill="1" applyProtection="1"/>
    <xf numFmtId="49" fontId="8" fillId="0" borderId="13" xfId="1" applyNumberFormat="1" applyFont="1" applyFill="1" applyBorder="1" applyAlignment="1" applyProtection="1">
      <alignment horizontal="center" vertical="center"/>
    </xf>
    <xf numFmtId="0" fontId="8" fillId="0" borderId="13" xfId="1" applyFont="1" applyFill="1" applyBorder="1" applyAlignment="1" applyProtection="1">
      <alignment horizontal="center" vertical="center"/>
    </xf>
    <xf numFmtId="2" fontId="8" fillId="0" borderId="13" xfId="1" applyNumberFormat="1" applyFont="1" applyFill="1" applyBorder="1" applyAlignment="1" applyProtection="1">
      <alignment horizontal="center" vertical="center"/>
    </xf>
    <xf numFmtId="164" fontId="8" fillId="0" borderId="13" xfId="1" applyNumberFormat="1" applyFont="1" applyFill="1" applyBorder="1" applyAlignment="1" applyProtection="1">
      <alignment horizontal="center" vertical="center"/>
    </xf>
    <xf numFmtId="0" fontId="56" fillId="0" borderId="0" xfId="0" applyFont="1" applyFill="1" applyProtection="1"/>
    <xf numFmtId="49" fontId="7" fillId="0" borderId="30" xfId="1" applyNumberFormat="1" applyFont="1" applyFill="1" applyBorder="1" applyAlignment="1" applyProtection="1">
      <alignment horizontal="right" vertical="top"/>
    </xf>
    <xf numFmtId="0" fontId="8" fillId="0" borderId="13" xfId="8" quotePrefix="1" applyFont="1" applyFill="1" applyBorder="1" applyAlignment="1" applyProtection="1">
      <alignment horizontal="justify" vertical="top"/>
    </xf>
    <xf numFmtId="0" fontId="8" fillId="0" borderId="13" xfId="1" applyFont="1" applyFill="1" applyBorder="1" applyAlignment="1" applyProtection="1">
      <alignment horizontal="center"/>
    </xf>
    <xf numFmtId="3" fontId="8" fillId="0" borderId="13" xfId="1" applyNumberFormat="1" applyFont="1" applyFill="1" applyBorder="1" applyAlignment="1" applyProtection="1">
      <alignment horizontal="right"/>
    </xf>
    <xf numFmtId="175" fontId="8" fillId="0" borderId="13" xfId="1" applyNumberFormat="1" applyFont="1" applyFill="1" applyBorder="1" applyAlignment="1" applyProtection="1">
      <alignment horizontal="right"/>
    </xf>
    <xf numFmtId="49" fontId="7" fillId="0" borderId="10" xfId="1" applyNumberFormat="1" applyFont="1" applyFill="1" applyBorder="1" applyAlignment="1" applyProtection="1">
      <alignment horizontal="right" vertical="top"/>
    </xf>
    <xf numFmtId="0" fontId="8" fillId="0" borderId="2" xfId="8" quotePrefix="1" applyFont="1" applyFill="1" applyBorder="1" applyAlignment="1" applyProtection="1">
      <alignment horizontal="justify" vertical="top"/>
    </xf>
    <xf numFmtId="0" fontId="8" fillId="0" borderId="2" xfId="1" applyFont="1" applyFill="1" applyBorder="1" applyAlignment="1" applyProtection="1">
      <alignment horizontal="center"/>
    </xf>
    <xf numFmtId="3" fontId="8" fillId="0" borderId="2" xfId="1" applyNumberFormat="1" applyFont="1" applyFill="1" applyBorder="1" applyAlignment="1" applyProtection="1">
      <alignment horizontal="center"/>
    </xf>
    <xf numFmtId="175" fontId="8" fillId="0" borderId="2" xfId="1" applyNumberFormat="1" applyFont="1" applyFill="1" applyBorder="1" applyAlignment="1" applyProtection="1">
      <alignment horizontal="right"/>
    </xf>
    <xf numFmtId="0" fontId="8" fillId="0" borderId="2" xfId="1" applyFont="1" applyFill="1" applyBorder="1" applyAlignment="1" applyProtection="1">
      <alignment horizontal="center" vertical="center"/>
    </xf>
    <xf numFmtId="0" fontId="56" fillId="0" borderId="2" xfId="0" applyFont="1" applyFill="1" applyBorder="1" applyAlignment="1" applyProtection="1">
      <alignment horizontal="left" vertical="top" wrapText="1"/>
    </xf>
    <xf numFmtId="0" fontId="56" fillId="0" borderId="2" xfId="0" applyFont="1" applyFill="1" applyBorder="1" applyAlignment="1" applyProtection="1">
      <alignment horizontal="center"/>
    </xf>
    <xf numFmtId="3" fontId="56" fillId="0" borderId="2" xfId="0" applyNumberFormat="1" applyFont="1" applyFill="1" applyBorder="1" applyAlignment="1" applyProtection="1">
      <alignment horizontal="center"/>
    </xf>
    <xf numFmtId="175" fontId="56" fillId="0" borderId="2" xfId="0" applyNumberFormat="1" applyFont="1" applyFill="1" applyBorder="1" applyAlignment="1" applyProtection="1">
      <alignment horizontal="right"/>
    </xf>
    <xf numFmtId="49" fontId="7" fillId="0" borderId="10" xfId="2" applyNumberFormat="1" applyFont="1" applyFill="1" applyBorder="1" applyAlignment="1" applyProtection="1">
      <alignment horizontal="right" vertical="top"/>
    </xf>
    <xf numFmtId="0" fontId="7" fillId="0" borderId="2" xfId="0" applyNumberFormat="1" applyFont="1" applyFill="1" applyBorder="1" applyAlignment="1" applyProtection="1">
      <alignment horizontal="left" vertical="top" wrapText="1"/>
    </xf>
    <xf numFmtId="3" fontId="7" fillId="0" borderId="2" xfId="9" applyNumberFormat="1" applyFont="1" applyFill="1" applyBorder="1" applyAlignment="1" applyProtection="1">
      <alignment horizontal="center"/>
    </xf>
    <xf numFmtId="175" fontId="7" fillId="0" borderId="2" xfId="7" applyNumberFormat="1" applyFont="1" applyFill="1" applyBorder="1" applyAlignment="1" applyProtection="1">
      <alignment horizontal="right"/>
    </xf>
    <xf numFmtId="0" fontId="7" fillId="0" borderId="2" xfId="8" quotePrefix="1" applyFont="1" applyFill="1" applyBorder="1" applyAlignment="1" applyProtection="1">
      <alignment horizontal="left" vertical="top" wrapText="1"/>
    </xf>
    <xf numFmtId="0" fontId="56" fillId="0" borderId="10" xfId="0" applyFont="1" applyFill="1" applyBorder="1" applyAlignment="1" applyProtection="1">
      <alignment horizontal="right" vertical="top"/>
    </xf>
    <xf numFmtId="49" fontId="7" fillId="0" borderId="14" xfId="2" applyNumberFormat="1" applyFont="1" applyFill="1" applyBorder="1" applyAlignment="1" applyProtection="1">
      <alignment horizontal="right" vertical="top"/>
    </xf>
    <xf numFmtId="0" fontId="7" fillId="0" borderId="12" xfId="8" quotePrefix="1" applyFont="1" applyFill="1" applyBorder="1" applyAlignment="1" applyProtection="1">
      <alignment horizontal="left" vertical="top" wrapText="1"/>
    </xf>
    <xf numFmtId="0" fontId="7" fillId="0" borderId="12" xfId="9" applyFont="1" applyFill="1" applyBorder="1" applyAlignment="1" applyProtection="1">
      <alignment horizontal="center"/>
    </xf>
    <xf numFmtId="3" fontId="7" fillId="0" borderId="12" xfId="9" applyNumberFormat="1" applyFont="1" applyFill="1" applyBorder="1" applyAlignment="1" applyProtection="1">
      <alignment horizontal="right"/>
    </xf>
    <xf numFmtId="175" fontId="7" fillId="0" borderId="12" xfId="7" applyNumberFormat="1" applyFont="1" applyFill="1" applyBorder="1" applyAlignment="1" applyProtection="1">
      <alignment horizontal="right"/>
    </xf>
    <xf numFmtId="0" fontId="56" fillId="0" borderId="14" xfId="0" applyFont="1" applyFill="1" applyBorder="1" applyAlignment="1" applyProtection="1">
      <alignment horizontal="right" vertical="top"/>
    </xf>
    <xf numFmtId="0" fontId="8" fillId="0" borderId="25" xfId="0" applyFont="1" applyFill="1" applyBorder="1" applyAlignment="1" applyProtection="1">
      <alignment horizontal="justify" vertical="top"/>
    </xf>
    <xf numFmtId="0" fontId="8" fillId="0" borderId="26" xfId="9" applyFont="1" applyFill="1" applyBorder="1" applyAlignment="1" applyProtection="1">
      <alignment horizontal="center" vertical="center"/>
    </xf>
    <xf numFmtId="2" fontId="8" fillId="0" borderId="27" xfId="9" applyNumberFormat="1" applyFont="1" applyFill="1" applyBorder="1" applyAlignment="1" applyProtection="1">
      <alignment horizontal="right"/>
    </xf>
    <xf numFmtId="175" fontId="8" fillId="0" borderId="29" xfId="7" applyNumberFormat="1" applyFont="1" applyFill="1" applyBorder="1" applyAlignment="1" applyProtection="1">
      <alignment horizontal="right"/>
    </xf>
    <xf numFmtId="0" fontId="56" fillId="0" borderId="0" xfId="0" applyFont="1" applyFill="1" applyAlignment="1" applyProtection="1">
      <alignment vertical="top"/>
    </xf>
    <xf numFmtId="0" fontId="0" fillId="0" borderId="0" xfId="0" applyFont="1" applyFill="1" applyProtection="1">
      <protection locked="0"/>
    </xf>
    <xf numFmtId="175" fontId="56" fillId="0" borderId="2" xfId="0" applyNumberFormat="1" applyFont="1" applyFill="1" applyBorder="1" applyAlignment="1" applyProtection="1">
      <alignment horizontal="right"/>
      <protection locked="0"/>
    </xf>
    <xf numFmtId="0" fontId="56" fillId="0" borderId="0" xfId="0" applyFont="1" applyFill="1" applyProtection="1">
      <protection locked="0"/>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165" fontId="0" fillId="0" borderId="0" xfId="0" applyNumberFormat="1" applyBorder="1" applyAlignment="1">
      <alignment horizontal="right" wrapText="1"/>
    </xf>
    <xf numFmtId="165" fontId="1" fillId="0" borderId="6" xfId="0" applyNumberFormat="1" applyFont="1" applyBorder="1" applyAlignment="1">
      <alignment horizontal="right" wrapText="1"/>
    </xf>
    <xf numFmtId="0" fontId="1" fillId="0" borderId="6" xfId="0" applyFont="1" applyBorder="1" applyAlignment="1">
      <alignment horizontal="right" wrapText="1"/>
    </xf>
    <xf numFmtId="165" fontId="0" fillId="0" borderId="0" xfId="0" applyNumberFormat="1" applyAlignment="1">
      <alignment horizontal="right" wrapText="1"/>
    </xf>
    <xf numFmtId="165" fontId="1" fillId="0" borderId="4" xfId="0" applyNumberFormat="1" applyFont="1" applyBorder="1" applyAlignment="1">
      <alignment horizontal="right" wrapText="1"/>
    </xf>
    <xf numFmtId="165" fontId="1" fillId="0" borderId="5" xfId="0" applyNumberFormat="1" applyFont="1" applyBorder="1" applyAlignment="1">
      <alignment horizontal="right" wrapText="1"/>
    </xf>
    <xf numFmtId="165" fontId="1" fillId="0" borderId="8" xfId="0" applyNumberFormat="1" applyFont="1" applyBorder="1" applyAlignment="1">
      <alignment horizontal="right" wrapText="1"/>
    </xf>
    <xf numFmtId="165" fontId="1" fillId="0" borderId="9" xfId="0" applyNumberFormat="1" applyFont="1" applyBorder="1" applyAlignment="1">
      <alignment horizontal="right" wrapText="1"/>
    </xf>
    <xf numFmtId="165" fontId="0" fillId="0" borderId="8" xfId="0" applyNumberFormat="1" applyBorder="1" applyAlignment="1">
      <alignment horizontal="right" wrapText="1"/>
    </xf>
    <xf numFmtId="165" fontId="0" fillId="0" borderId="9" xfId="0" applyNumberFormat="1" applyBorder="1" applyAlignment="1">
      <alignment horizontal="right" wrapText="1"/>
    </xf>
    <xf numFmtId="0" fontId="60" fillId="0" borderId="0" xfId="11" applyFont="1" applyFill="1" applyBorder="1" applyAlignment="1" applyProtection="1">
      <alignment vertical="top" wrapText="1"/>
    </xf>
    <xf numFmtId="2" fontId="60" fillId="0" borderId="0" xfId="11" applyNumberFormat="1" applyFont="1" applyFill="1" applyAlignment="1">
      <alignment vertical="top" wrapText="1"/>
    </xf>
    <xf numFmtId="0" fontId="59" fillId="0" borderId="0" xfId="11" applyFont="1" applyFill="1" applyBorder="1" applyAlignment="1" applyProtection="1">
      <alignment vertical="top" wrapText="1"/>
    </xf>
  </cellXfs>
  <cellStyles count="436">
    <cellStyle name="_List1" xfId="123" xr:uid="{00000000-0005-0000-0000-000000000000}"/>
    <cellStyle name="20 % – Poudarek1 2" xfId="79" xr:uid="{00000000-0005-0000-0000-000001000000}"/>
    <cellStyle name="20 % – Poudarek2 2" xfId="80" xr:uid="{00000000-0005-0000-0000-000002000000}"/>
    <cellStyle name="20 % – Poudarek3 2" xfId="81" xr:uid="{00000000-0005-0000-0000-000003000000}"/>
    <cellStyle name="20 % – Poudarek4 2" xfId="82" xr:uid="{00000000-0005-0000-0000-000004000000}"/>
    <cellStyle name="20 % – Poudarek5 2" xfId="83" xr:uid="{00000000-0005-0000-0000-000005000000}"/>
    <cellStyle name="20 % – Poudarek6 2" xfId="84" xr:uid="{00000000-0005-0000-0000-000006000000}"/>
    <cellStyle name="20% - Accent1" xfId="38" xr:uid="{00000000-0005-0000-0000-000007000000}"/>
    <cellStyle name="20% - Accent1 2" xfId="124" xr:uid="{00000000-0005-0000-0000-000008000000}"/>
    <cellStyle name="20% - Accent2" xfId="37" xr:uid="{00000000-0005-0000-0000-000009000000}"/>
    <cellStyle name="20% - Accent2 2" xfId="125" xr:uid="{00000000-0005-0000-0000-00000A000000}"/>
    <cellStyle name="20% - Accent3" xfId="36" xr:uid="{00000000-0005-0000-0000-00000B000000}"/>
    <cellStyle name="20% - Accent3 2" xfId="126" xr:uid="{00000000-0005-0000-0000-00000C000000}"/>
    <cellStyle name="20% - Accent4" xfId="35" xr:uid="{00000000-0005-0000-0000-00000D000000}"/>
    <cellStyle name="20% - Accent4 2" xfId="127" xr:uid="{00000000-0005-0000-0000-00000E000000}"/>
    <cellStyle name="20% - Accent5" xfId="34" xr:uid="{00000000-0005-0000-0000-00000F000000}"/>
    <cellStyle name="20% - Accent5 2" xfId="128" xr:uid="{00000000-0005-0000-0000-000010000000}"/>
    <cellStyle name="20% - Accent6" xfId="33" xr:uid="{00000000-0005-0000-0000-000011000000}"/>
    <cellStyle name="20% - Accent6 2" xfId="129" xr:uid="{00000000-0005-0000-0000-000012000000}"/>
    <cellStyle name="40 % – Poudarek1 2" xfId="85" xr:uid="{00000000-0005-0000-0000-000013000000}"/>
    <cellStyle name="40 % – Poudarek2 2" xfId="86" xr:uid="{00000000-0005-0000-0000-000014000000}"/>
    <cellStyle name="40 % – Poudarek3 2" xfId="87" xr:uid="{00000000-0005-0000-0000-000015000000}"/>
    <cellStyle name="40 % – Poudarek4 2" xfId="88" xr:uid="{00000000-0005-0000-0000-000016000000}"/>
    <cellStyle name="40 % – Poudarek5 2" xfId="89" xr:uid="{00000000-0005-0000-0000-000017000000}"/>
    <cellStyle name="40 % – Poudarek6 2" xfId="90" xr:uid="{00000000-0005-0000-0000-000018000000}"/>
    <cellStyle name="40% - Accent1" xfId="32" xr:uid="{00000000-0005-0000-0000-000019000000}"/>
    <cellStyle name="40% - Accent1 2" xfId="130" xr:uid="{00000000-0005-0000-0000-00001A000000}"/>
    <cellStyle name="40% - Accent2" xfId="31" xr:uid="{00000000-0005-0000-0000-00001B000000}"/>
    <cellStyle name="40% - Accent2 2" xfId="131" xr:uid="{00000000-0005-0000-0000-00001C000000}"/>
    <cellStyle name="40% - Accent3" xfId="28" xr:uid="{00000000-0005-0000-0000-00001D000000}"/>
    <cellStyle name="40% - Accent3 2" xfId="132" xr:uid="{00000000-0005-0000-0000-00001E000000}"/>
    <cellStyle name="40% - Accent4" xfId="30" xr:uid="{00000000-0005-0000-0000-00001F000000}"/>
    <cellStyle name="40% - Accent4 2" xfId="133" xr:uid="{00000000-0005-0000-0000-000020000000}"/>
    <cellStyle name="40% - Accent5" xfId="29" xr:uid="{00000000-0005-0000-0000-000021000000}"/>
    <cellStyle name="40% - Accent5 2" xfId="134" xr:uid="{00000000-0005-0000-0000-000022000000}"/>
    <cellStyle name="40% - Accent6" xfId="41" xr:uid="{00000000-0005-0000-0000-000023000000}"/>
    <cellStyle name="40% - Accent6 2" xfId="135" xr:uid="{00000000-0005-0000-0000-000024000000}"/>
    <cellStyle name="60 % – Poudarek1 2" xfId="91" xr:uid="{00000000-0005-0000-0000-000025000000}"/>
    <cellStyle name="60 % – Poudarek2 2" xfId="92" xr:uid="{00000000-0005-0000-0000-000026000000}"/>
    <cellStyle name="60 % – Poudarek3 2" xfId="93" xr:uid="{00000000-0005-0000-0000-000027000000}"/>
    <cellStyle name="60 % – Poudarek4 2" xfId="94" xr:uid="{00000000-0005-0000-0000-000028000000}"/>
    <cellStyle name="60 % – Poudarek5 2" xfId="95" xr:uid="{00000000-0005-0000-0000-000029000000}"/>
    <cellStyle name="60 % – Poudarek6 2" xfId="96" xr:uid="{00000000-0005-0000-0000-00002A000000}"/>
    <cellStyle name="60% - Accent1" xfId="42" xr:uid="{00000000-0005-0000-0000-00002B000000}"/>
    <cellStyle name="60% - Accent1 2" xfId="136" xr:uid="{00000000-0005-0000-0000-00002C000000}"/>
    <cellStyle name="60% - Accent2" xfId="43" xr:uid="{00000000-0005-0000-0000-00002D000000}"/>
    <cellStyle name="60% - Accent2 2" xfId="137" xr:uid="{00000000-0005-0000-0000-00002E000000}"/>
    <cellStyle name="60% - Accent3" xfId="44" xr:uid="{00000000-0005-0000-0000-00002F000000}"/>
    <cellStyle name="60% - Accent3 2" xfId="138" xr:uid="{00000000-0005-0000-0000-000030000000}"/>
    <cellStyle name="60% - Accent4" xfId="45" xr:uid="{00000000-0005-0000-0000-000031000000}"/>
    <cellStyle name="60% - Accent4 2" xfId="139" xr:uid="{00000000-0005-0000-0000-000032000000}"/>
    <cellStyle name="60% - Accent5" xfId="46" xr:uid="{00000000-0005-0000-0000-000033000000}"/>
    <cellStyle name="60% - Accent5 2" xfId="140" xr:uid="{00000000-0005-0000-0000-000034000000}"/>
    <cellStyle name="60% - Accent6" xfId="47" xr:uid="{00000000-0005-0000-0000-000035000000}"/>
    <cellStyle name="60% - Accent6 2" xfId="141" xr:uid="{00000000-0005-0000-0000-000036000000}"/>
    <cellStyle name="Accent1" xfId="48" xr:uid="{00000000-0005-0000-0000-000037000000}"/>
    <cellStyle name="Accent1 2" xfId="142" xr:uid="{00000000-0005-0000-0000-000038000000}"/>
    <cellStyle name="Accent2" xfId="49" xr:uid="{00000000-0005-0000-0000-000039000000}"/>
    <cellStyle name="Accent2 2" xfId="143" xr:uid="{00000000-0005-0000-0000-00003A000000}"/>
    <cellStyle name="Accent3" xfId="50" xr:uid="{00000000-0005-0000-0000-00003B000000}"/>
    <cellStyle name="Accent3 2" xfId="144" xr:uid="{00000000-0005-0000-0000-00003C000000}"/>
    <cellStyle name="Accent4" xfId="51" xr:uid="{00000000-0005-0000-0000-00003D000000}"/>
    <cellStyle name="Accent4 2" xfId="145" xr:uid="{00000000-0005-0000-0000-00003E000000}"/>
    <cellStyle name="Accent5" xfId="52" xr:uid="{00000000-0005-0000-0000-00003F000000}"/>
    <cellStyle name="Accent5 2" xfId="146" xr:uid="{00000000-0005-0000-0000-000040000000}"/>
    <cellStyle name="Accent6" xfId="53" xr:uid="{00000000-0005-0000-0000-000041000000}"/>
    <cellStyle name="Accent6 2" xfId="147" xr:uid="{00000000-0005-0000-0000-000042000000}"/>
    <cellStyle name="Bad" xfId="54" xr:uid="{00000000-0005-0000-0000-000043000000}"/>
    <cellStyle name="Bad 2" xfId="148" xr:uid="{00000000-0005-0000-0000-000044000000}"/>
    <cellStyle name="Calculation" xfId="55" xr:uid="{00000000-0005-0000-0000-000045000000}"/>
    <cellStyle name="Calculation 2" xfId="149" xr:uid="{00000000-0005-0000-0000-000046000000}"/>
    <cellStyle name="Calculation 2 2" xfId="207" xr:uid="{00000000-0005-0000-0000-000047000000}"/>
    <cellStyle name="Calculation 2 2 2" xfId="423" xr:uid="{00000000-0005-0000-0000-000048000000}"/>
    <cellStyle name="Calculation 2 3" xfId="302" xr:uid="{00000000-0005-0000-0000-000049000000}"/>
    <cellStyle name="Calculation 2 4" xfId="331" xr:uid="{00000000-0005-0000-0000-00004A000000}"/>
    <cellStyle name="Calculation 2 5" xfId="332" xr:uid="{00000000-0005-0000-0000-00004B000000}"/>
    <cellStyle name="Calculation 3" xfId="197" xr:uid="{00000000-0005-0000-0000-00004C000000}"/>
    <cellStyle name="Calculation 3 2" xfId="413" xr:uid="{00000000-0005-0000-0000-00004D000000}"/>
    <cellStyle name="Calculation 4" xfId="356" xr:uid="{00000000-0005-0000-0000-00004E000000}"/>
    <cellStyle name="Calculation 5" xfId="314" xr:uid="{00000000-0005-0000-0000-00004F000000}"/>
    <cellStyle name="Calculation 6" xfId="319" xr:uid="{00000000-0005-0000-0000-000050000000}"/>
    <cellStyle name="Check Cell" xfId="56" xr:uid="{00000000-0005-0000-0000-000051000000}"/>
    <cellStyle name="Check Cell 2" xfId="150" xr:uid="{00000000-0005-0000-0000-000052000000}"/>
    <cellStyle name="Currency 2" xfId="57" xr:uid="{00000000-0005-0000-0000-000053000000}"/>
    <cellStyle name="Currency 2 2" xfId="58" xr:uid="{00000000-0005-0000-0000-000054000000}"/>
    <cellStyle name="Currency 3" xfId="59" xr:uid="{00000000-0005-0000-0000-000055000000}"/>
    <cellStyle name="Denar [0]_V3 plin" xfId="19" xr:uid="{00000000-0005-0000-0000-000056000000}"/>
    <cellStyle name="Denar_V3 plin" xfId="20" xr:uid="{00000000-0005-0000-0000-000057000000}"/>
    <cellStyle name="Dobro 2" xfId="97" xr:uid="{00000000-0005-0000-0000-000058000000}"/>
    <cellStyle name="Element-delo" xfId="370" xr:uid="{00000000-0005-0000-0000-000059000000}"/>
    <cellStyle name="Euro" xfId="98" xr:uid="{00000000-0005-0000-0000-00005A000000}"/>
    <cellStyle name="Explanatory Text" xfId="60" xr:uid="{00000000-0005-0000-0000-00005B000000}"/>
    <cellStyle name="Explanatory Text 2" xfId="151" xr:uid="{00000000-0005-0000-0000-00005C000000}"/>
    <cellStyle name="Good" xfId="61" xr:uid="{00000000-0005-0000-0000-00005D000000}"/>
    <cellStyle name="Good 2" xfId="152" xr:uid="{00000000-0005-0000-0000-00005E000000}"/>
    <cellStyle name="Heading 1" xfId="62" xr:uid="{00000000-0005-0000-0000-00005F000000}"/>
    <cellStyle name="Heading 1 2" xfId="153" xr:uid="{00000000-0005-0000-0000-000060000000}"/>
    <cellStyle name="Heading 2" xfId="63" xr:uid="{00000000-0005-0000-0000-000061000000}"/>
    <cellStyle name="Heading 2 2" xfId="154" xr:uid="{00000000-0005-0000-0000-000062000000}"/>
    <cellStyle name="Heading 3" xfId="64" xr:uid="{00000000-0005-0000-0000-000063000000}"/>
    <cellStyle name="Heading 3 2" xfId="155" xr:uid="{00000000-0005-0000-0000-000064000000}"/>
    <cellStyle name="Heading 4" xfId="65" xr:uid="{00000000-0005-0000-0000-000065000000}"/>
    <cellStyle name="Heading 4 2" xfId="156" xr:uid="{00000000-0005-0000-0000-000066000000}"/>
    <cellStyle name="Input" xfId="66" xr:uid="{00000000-0005-0000-0000-000067000000}"/>
    <cellStyle name="Input 2" xfId="157" xr:uid="{00000000-0005-0000-0000-000068000000}"/>
    <cellStyle name="Input 2 2" xfId="208" xr:uid="{00000000-0005-0000-0000-000069000000}"/>
    <cellStyle name="Input 2 2 2" xfId="424" xr:uid="{00000000-0005-0000-0000-00006A000000}"/>
    <cellStyle name="Input 2 3" xfId="333" xr:uid="{00000000-0005-0000-0000-00006B000000}"/>
    <cellStyle name="Input 2 4" xfId="358" xr:uid="{00000000-0005-0000-0000-00006C000000}"/>
    <cellStyle name="Input 2 5" xfId="340" xr:uid="{00000000-0005-0000-0000-00006D000000}"/>
    <cellStyle name="Input 3" xfId="198" xr:uid="{00000000-0005-0000-0000-00006E000000}"/>
    <cellStyle name="Input 3 2" xfId="414" xr:uid="{00000000-0005-0000-0000-00006F000000}"/>
    <cellStyle name="Input 4" xfId="309" xr:uid="{00000000-0005-0000-0000-000070000000}"/>
    <cellStyle name="Input 5" xfId="334" xr:uid="{00000000-0005-0000-0000-000071000000}"/>
    <cellStyle name="Input 6" xfId="311" xr:uid="{00000000-0005-0000-0000-000072000000}"/>
    <cellStyle name="Izhod 2" xfId="99" xr:uid="{00000000-0005-0000-0000-000073000000}"/>
    <cellStyle name="Izhod 2 2" xfId="202" xr:uid="{00000000-0005-0000-0000-000074000000}"/>
    <cellStyle name="Izhod 2 2 2" xfId="418" xr:uid="{00000000-0005-0000-0000-000075000000}"/>
    <cellStyle name="Izhod 2 3" xfId="338" xr:uid="{00000000-0005-0000-0000-000076000000}"/>
    <cellStyle name="Izhod 2 4" xfId="320" xr:uid="{00000000-0005-0000-0000-000077000000}"/>
    <cellStyle name="Izhod 2 5" xfId="360" xr:uid="{00000000-0005-0000-0000-000078000000}"/>
    <cellStyle name="Linked Cell" xfId="67" xr:uid="{00000000-0005-0000-0000-000079000000}"/>
    <cellStyle name="Linked Cell 2" xfId="158" xr:uid="{00000000-0005-0000-0000-00007A000000}"/>
    <cellStyle name="Naslov 1 2" xfId="101" xr:uid="{00000000-0005-0000-0000-00007B000000}"/>
    <cellStyle name="Naslov 2 2" xfId="102" xr:uid="{00000000-0005-0000-0000-00007C000000}"/>
    <cellStyle name="Naslov 3 2" xfId="103" xr:uid="{00000000-0005-0000-0000-00007D000000}"/>
    <cellStyle name="Naslov 4 2" xfId="104" xr:uid="{00000000-0005-0000-0000-00007E000000}"/>
    <cellStyle name="Naslov 5" xfId="100" xr:uid="{00000000-0005-0000-0000-00007F000000}"/>
    <cellStyle name="Navadno" xfId="0" builtinId="0"/>
    <cellStyle name="Navadno 10" xfId="177" xr:uid="{00000000-0005-0000-0000-000081000000}"/>
    <cellStyle name="Navadno 10 2" xfId="189" xr:uid="{00000000-0005-0000-0000-000082000000}"/>
    <cellStyle name="Navadno 10 2 2" xfId="233" xr:uid="{00000000-0005-0000-0000-000083000000}"/>
    <cellStyle name="Navadno 10 2 2 2" xfId="287" xr:uid="{00000000-0005-0000-0000-000084000000}"/>
    <cellStyle name="Navadno 10 2 3" xfId="350" xr:uid="{00000000-0005-0000-0000-000085000000}"/>
    <cellStyle name="Navadno 10 2 4" xfId="389" xr:uid="{00000000-0005-0000-0000-000086000000}"/>
    <cellStyle name="Navadno 10 2 5" xfId="407" xr:uid="{00000000-0005-0000-0000-000087000000}"/>
    <cellStyle name="Navadno 10 2 6" xfId="260" xr:uid="{00000000-0005-0000-0000-000088000000}"/>
    <cellStyle name="Navadno 10 3" xfId="215" xr:uid="{00000000-0005-0000-0000-000089000000}"/>
    <cellStyle name="Navadno 10 3 2" xfId="242" xr:uid="{00000000-0005-0000-0000-00008A000000}"/>
    <cellStyle name="Navadno 10 3 2 2" xfId="296" xr:uid="{00000000-0005-0000-0000-00008B000000}"/>
    <cellStyle name="Navadno 10 3 3" xfId="431" xr:uid="{00000000-0005-0000-0000-00008C000000}"/>
    <cellStyle name="Navadno 10 3 4" xfId="269" xr:uid="{00000000-0005-0000-0000-00008D000000}"/>
    <cellStyle name="Navadno 10 4" xfId="227" xr:uid="{00000000-0005-0000-0000-00008E000000}"/>
    <cellStyle name="Navadno 10 4 2" xfId="281" xr:uid="{00000000-0005-0000-0000-00008F000000}"/>
    <cellStyle name="Navadno 10 5" xfId="341" xr:uid="{00000000-0005-0000-0000-000090000000}"/>
    <cellStyle name="Navadno 10 6" xfId="383" xr:uid="{00000000-0005-0000-0000-000091000000}"/>
    <cellStyle name="Navadno 10 7" xfId="398" xr:uid="{00000000-0005-0000-0000-000092000000}"/>
    <cellStyle name="Navadno 10 8" xfId="251" xr:uid="{00000000-0005-0000-0000-000093000000}"/>
    <cellStyle name="Navadno 11" xfId="10" xr:uid="{00000000-0005-0000-0000-000094000000}"/>
    <cellStyle name="Navadno 11 2" xfId="178" xr:uid="{00000000-0005-0000-0000-000095000000}"/>
    <cellStyle name="Navadno 12" xfId="179" xr:uid="{00000000-0005-0000-0000-000096000000}"/>
    <cellStyle name="Navadno 12 2" xfId="190" xr:uid="{00000000-0005-0000-0000-000097000000}"/>
    <cellStyle name="Navadno 12 2 2" xfId="234" xr:uid="{00000000-0005-0000-0000-000098000000}"/>
    <cellStyle name="Navadno 12 2 2 2" xfId="288" xr:uid="{00000000-0005-0000-0000-000099000000}"/>
    <cellStyle name="Navadno 12 2 3" xfId="351" xr:uid="{00000000-0005-0000-0000-00009A000000}"/>
    <cellStyle name="Navadno 12 2 4" xfId="390" xr:uid="{00000000-0005-0000-0000-00009B000000}"/>
    <cellStyle name="Navadno 12 2 5" xfId="408" xr:uid="{00000000-0005-0000-0000-00009C000000}"/>
    <cellStyle name="Navadno 12 2 6" xfId="261" xr:uid="{00000000-0005-0000-0000-00009D000000}"/>
    <cellStyle name="Navadno 12 3" xfId="216" xr:uid="{00000000-0005-0000-0000-00009E000000}"/>
    <cellStyle name="Navadno 12 3 2" xfId="243" xr:uid="{00000000-0005-0000-0000-00009F000000}"/>
    <cellStyle name="Navadno 12 3 2 2" xfId="297" xr:uid="{00000000-0005-0000-0000-0000A0000000}"/>
    <cellStyle name="Navadno 12 3 3" xfId="432" xr:uid="{00000000-0005-0000-0000-0000A1000000}"/>
    <cellStyle name="Navadno 12 3 4" xfId="270" xr:uid="{00000000-0005-0000-0000-0000A2000000}"/>
    <cellStyle name="Navadno 12 4" xfId="228" xr:uid="{00000000-0005-0000-0000-0000A3000000}"/>
    <cellStyle name="Navadno 12 4 2" xfId="282" xr:uid="{00000000-0005-0000-0000-0000A4000000}"/>
    <cellStyle name="Navadno 12 5" xfId="342" xr:uid="{00000000-0005-0000-0000-0000A5000000}"/>
    <cellStyle name="Navadno 12 6" xfId="384" xr:uid="{00000000-0005-0000-0000-0000A6000000}"/>
    <cellStyle name="Navadno 12 7" xfId="399" xr:uid="{00000000-0005-0000-0000-0000A7000000}"/>
    <cellStyle name="Navadno 12 8" xfId="252" xr:uid="{00000000-0005-0000-0000-0000A8000000}"/>
    <cellStyle name="Navadno 13" xfId="194" xr:uid="{00000000-0005-0000-0000-0000A9000000}"/>
    <cellStyle name="Navadno 14" xfId="11" xr:uid="{00000000-0005-0000-0000-0000AA000000}"/>
    <cellStyle name="Navadno 2" xfId="12" xr:uid="{00000000-0005-0000-0000-0000AB000000}"/>
    <cellStyle name="Navadno 2 2" xfId="371" xr:uid="{00000000-0005-0000-0000-0000AC000000}"/>
    <cellStyle name="Navadno 2 3" xfId="372" xr:uid="{00000000-0005-0000-0000-0000AD000000}"/>
    <cellStyle name="Navadno 2_101208_VHODNI_HALL_OGREVANJE, HLAJENJE_PZI" xfId="373" xr:uid="{00000000-0005-0000-0000-0000AE000000}"/>
    <cellStyle name="Navadno 3" xfId="17" xr:uid="{00000000-0005-0000-0000-0000AF000000}"/>
    <cellStyle name="Navadno 3 10" xfId="247" xr:uid="{00000000-0005-0000-0000-0000B0000000}"/>
    <cellStyle name="Navadno 3 2" xfId="182" xr:uid="{00000000-0005-0000-0000-0000B1000000}"/>
    <cellStyle name="Navadno 3 2 2" xfId="191" xr:uid="{00000000-0005-0000-0000-0000B2000000}"/>
    <cellStyle name="Navadno 3 2 2 2" xfId="235" xr:uid="{00000000-0005-0000-0000-0000B3000000}"/>
    <cellStyle name="Navadno 3 2 2 2 2" xfId="289" xr:uid="{00000000-0005-0000-0000-0000B4000000}"/>
    <cellStyle name="Navadno 3 2 2 3" xfId="352" xr:uid="{00000000-0005-0000-0000-0000B5000000}"/>
    <cellStyle name="Navadno 3 2 2 4" xfId="391" xr:uid="{00000000-0005-0000-0000-0000B6000000}"/>
    <cellStyle name="Navadno 3 2 2 5" xfId="409" xr:uid="{00000000-0005-0000-0000-0000B7000000}"/>
    <cellStyle name="Navadno 3 2 2 6" xfId="262" xr:uid="{00000000-0005-0000-0000-0000B8000000}"/>
    <cellStyle name="Navadno 3 2 3" xfId="217" xr:uid="{00000000-0005-0000-0000-0000B9000000}"/>
    <cellStyle name="Navadno 3 2 3 2" xfId="244" xr:uid="{00000000-0005-0000-0000-0000BA000000}"/>
    <cellStyle name="Navadno 3 2 3 2 2" xfId="298" xr:uid="{00000000-0005-0000-0000-0000BB000000}"/>
    <cellStyle name="Navadno 3 2 3 3" xfId="433" xr:uid="{00000000-0005-0000-0000-0000BC000000}"/>
    <cellStyle name="Navadno 3 2 3 4" xfId="271" xr:uid="{00000000-0005-0000-0000-0000BD000000}"/>
    <cellStyle name="Navadno 3 2 4" xfId="223" xr:uid="{00000000-0005-0000-0000-0000BE000000}"/>
    <cellStyle name="Navadno 3 2 4 2" xfId="277" xr:uid="{00000000-0005-0000-0000-0000BF000000}"/>
    <cellStyle name="Navadno 3 2 5" xfId="343" xr:uid="{00000000-0005-0000-0000-0000C0000000}"/>
    <cellStyle name="Navadno 3 2 6" xfId="367" xr:uid="{00000000-0005-0000-0000-0000C1000000}"/>
    <cellStyle name="Navadno 3 2 7" xfId="379" xr:uid="{00000000-0005-0000-0000-0000C2000000}"/>
    <cellStyle name="Navadno 3 2 8" xfId="400" xr:uid="{00000000-0005-0000-0000-0000C3000000}"/>
    <cellStyle name="Navadno 3 2 9" xfId="253" xr:uid="{00000000-0005-0000-0000-0000C4000000}"/>
    <cellStyle name="Navadno 3 3" xfId="185" xr:uid="{00000000-0005-0000-0000-0000C5000000}"/>
    <cellStyle name="Navadno 3 3 2" xfId="229" xr:uid="{00000000-0005-0000-0000-0000C6000000}"/>
    <cellStyle name="Navadno 3 3 2 2" xfId="283" xr:uid="{00000000-0005-0000-0000-0000C7000000}"/>
    <cellStyle name="Navadno 3 3 3" xfId="346" xr:uid="{00000000-0005-0000-0000-0000C8000000}"/>
    <cellStyle name="Navadno 3 3 4" xfId="385" xr:uid="{00000000-0005-0000-0000-0000C9000000}"/>
    <cellStyle name="Navadno 3 3 5" xfId="403" xr:uid="{00000000-0005-0000-0000-0000CA000000}"/>
    <cellStyle name="Navadno 3 3 6" xfId="256" xr:uid="{00000000-0005-0000-0000-0000CB000000}"/>
    <cellStyle name="Navadno 3 4" xfId="196" xr:uid="{00000000-0005-0000-0000-0000CC000000}"/>
    <cellStyle name="Navadno 3 4 2" xfId="238" xr:uid="{00000000-0005-0000-0000-0000CD000000}"/>
    <cellStyle name="Navadno 3 4 2 2" xfId="292" xr:uid="{00000000-0005-0000-0000-0000CE000000}"/>
    <cellStyle name="Navadno 3 4 3" xfId="412" xr:uid="{00000000-0005-0000-0000-0000CF000000}"/>
    <cellStyle name="Navadno 3 4 4" xfId="265" xr:uid="{00000000-0005-0000-0000-0000D0000000}"/>
    <cellStyle name="Navadno 3 5" xfId="220" xr:uid="{00000000-0005-0000-0000-0000D1000000}"/>
    <cellStyle name="Navadno 3 5 2" xfId="274" xr:uid="{00000000-0005-0000-0000-0000D2000000}"/>
    <cellStyle name="Navadno 3 6" xfId="303" xr:uid="{00000000-0005-0000-0000-0000D3000000}"/>
    <cellStyle name="Navadno 3 7" xfId="364" xr:uid="{00000000-0005-0000-0000-0000D4000000}"/>
    <cellStyle name="Navadno 3 8" xfId="376" xr:uid="{00000000-0005-0000-0000-0000D5000000}"/>
    <cellStyle name="Navadno 3 9" xfId="394" xr:uid="{00000000-0005-0000-0000-0000D6000000}"/>
    <cellStyle name="Navadno 4" xfId="18" xr:uid="{00000000-0005-0000-0000-0000D7000000}"/>
    <cellStyle name="Navadno 5" xfId="40" xr:uid="{00000000-0005-0000-0000-0000D8000000}"/>
    <cellStyle name="Navadno 5 2" xfId="374" xr:uid="{00000000-0005-0000-0000-0000D9000000}"/>
    <cellStyle name="Navadno 6" xfId="167" xr:uid="{00000000-0005-0000-0000-0000DA000000}"/>
    <cellStyle name="Navadno 7" xfId="173" xr:uid="{00000000-0005-0000-0000-0000DB000000}"/>
    <cellStyle name="Navadno 8" xfId="174" xr:uid="{00000000-0005-0000-0000-0000DC000000}"/>
    <cellStyle name="Navadno 8 2" xfId="188" xr:uid="{00000000-0005-0000-0000-0000DD000000}"/>
    <cellStyle name="Navadno 8 2 2" xfId="232" xr:uid="{00000000-0005-0000-0000-0000DE000000}"/>
    <cellStyle name="Navadno 8 2 2 2" xfId="286" xr:uid="{00000000-0005-0000-0000-0000DF000000}"/>
    <cellStyle name="Navadno 8 2 3" xfId="349" xr:uid="{00000000-0005-0000-0000-0000E0000000}"/>
    <cellStyle name="Navadno 8 2 4" xfId="388" xr:uid="{00000000-0005-0000-0000-0000E1000000}"/>
    <cellStyle name="Navadno 8 2 5" xfId="406" xr:uid="{00000000-0005-0000-0000-0000E2000000}"/>
    <cellStyle name="Navadno 8 2 6" xfId="259" xr:uid="{00000000-0005-0000-0000-0000E3000000}"/>
    <cellStyle name="Navadno 8 3" xfId="214" xr:uid="{00000000-0005-0000-0000-0000E4000000}"/>
    <cellStyle name="Navadno 8 3 2" xfId="241" xr:uid="{00000000-0005-0000-0000-0000E5000000}"/>
    <cellStyle name="Navadno 8 3 2 2" xfId="295" xr:uid="{00000000-0005-0000-0000-0000E6000000}"/>
    <cellStyle name="Navadno 8 3 3" xfId="430" xr:uid="{00000000-0005-0000-0000-0000E7000000}"/>
    <cellStyle name="Navadno 8 3 4" xfId="268" xr:uid="{00000000-0005-0000-0000-0000E8000000}"/>
    <cellStyle name="Navadno 8 4" xfId="226" xr:uid="{00000000-0005-0000-0000-0000E9000000}"/>
    <cellStyle name="Navadno 8 4 2" xfId="280" xr:uid="{00000000-0005-0000-0000-0000EA000000}"/>
    <cellStyle name="Navadno 8 5" xfId="339" xr:uid="{00000000-0005-0000-0000-0000EB000000}"/>
    <cellStyle name="Navadno 8 6" xfId="382" xr:uid="{00000000-0005-0000-0000-0000EC000000}"/>
    <cellStyle name="Navadno 8 7" xfId="397" xr:uid="{00000000-0005-0000-0000-0000ED000000}"/>
    <cellStyle name="Navadno 8 8" xfId="250" xr:uid="{00000000-0005-0000-0000-0000EE000000}"/>
    <cellStyle name="Navadno 9" xfId="175" xr:uid="{00000000-0005-0000-0000-0000EF000000}"/>
    <cellStyle name="Navadno_110injekcijskadela" xfId="7" xr:uid="{00000000-0005-0000-0000-0000F0000000}"/>
    <cellStyle name="Navadno_110pomocopazovanje" xfId="4" xr:uid="{00000000-0005-0000-0000-0000F1000000}"/>
    <cellStyle name="Navadno_11zemdela" xfId="5" xr:uid="{00000000-0005-0000-0000-0000F2000000}"/>
    <cellStyle name="Navadno_15natokzidovi" xfId="2" xr:uid="{00000000-0005-0000-0000-0000F3000000}"/>
    <cellStyle name="Navadno_18ureditev okolice" xfId="8" xr:uid="{00000000-0005-0000-0000-0000F4000000}"/>
    <cellStyle name="Navadno_21nasiplevibreg" xfId="3" xr:uid="{00000000-0005-0000-0000-0000F5000000}"/>
    <cellStyle name="Navadno_221propustlevibreg" xfId="1" xr:uid="{00000000-0005-0000-0000-0000F6000000}"/>
    <cellStyle name="Navadno_2XXSavaPodvinski" xfId="6" xr:uid="{00000000-0005-0000-0000-0000F7000000}"/>
    <cellStyle name="Navadno_hebosp7" xfId="9" xr:uid="{00000000-0005-0000-0000-0000F8000000}"/>
    <cellStyle name="Neutral" xfId="68" xr:uid="{00000000-0005-0000-0000-0000F9000000}"/>
    <cellStyle name="Neutral 2" xfId="159" xr:uid="{00000000-0005-0000-0000-0000FA000000}"/>
    <cellStyle name="Nevtralno 2" xfId="105" xr:uid="{00000000-0005-0000-0000-0000FB000000}"/>
    <cellStyle name="normal" xfId="13" xr:uid="{00000000-0005-0000-0000-0000FC000000}"/>
    <cellStyle name="Normal 11" xfId="21" xr:uid="{00000000-0005-0000-0000-0000FD000000}"/>
    <cellStyle name="Normal 12" xfId="22" xr:uid="{00000000-0005-0000-0000-0000FE000000}"/>
    <cellStyle name="Normal 18" xfId="23" xr:uid="{00000000-0005-0000-0000-0000FF000000}"/>
    <cellStyle name="Normal 2" xfId="24" xr:uid="{00000000-0005-0000-0000-000000010000}"/>
    <cellStyle name="Normal 2 2" xfId="69" xr:uid="{00000000-0005-0000-0000-000001010000}"/>
    <cellStyle name="Normal 2 2 2" xfId="169" xr:uid="{00000000-0005-0000-0000-000002010000}"/>
    <cellStyle name="Normal 2 3" xfId="168" xr:uid="{00000000-0005-0000-0000-000003010000}"/>
    <cellStyle name="Normal 2 3 10" xfId="248" xr:uid="{00000000-0005-0000-0000-000004010000}"/>
    <cellStyle name="Normal 2 3 2" xfId="183" xr:uid="{00000000-0005-0000-0000-000005010000}"/>
    <cellStyle name="Normal 2 3 2 2" xfId="192" xr:uid="{00000000-0005-0000-0000-000006010000}"/>
    <cellStyle name="Normal 2 3 2 2 2" xfId="236" xr:uid="{00000000-0005-0000-0000-000007010000}"/>
    <cellStyle name="Normal 2 3 2 2 2 2" xfId="290" xr:uid="{00000000-0005-0000-0000-000008010000}"/>
    <cellStyle name="Normal 2 3 2 2 3" xfId="353" xr:uid="{00000000-0005-0000-0000-000009010000}"/>
    <cellStyle name="Normal 2 3 2 2 4" xfId="392" xr:uid="{00000000-0005-0000-0000-00000A010000}"/>
    <cellStyle name="Normal 2 3 2 2 5" xfId="410" xr:uid="{00000000-0005-0000-0000-00000B010000}"/>
    <cellStyle name="Normal 2 3 2 2 6" xfId="263" xr:uid="{00000000-0005-0000-0000-00000C010000}"/>
    <cellStyle name="Normal 2 3 2 3" xfId="218" xr:uid="{00000000-0005-0000-0000-00000D010000}"/>
    <cellStyle name="Normal 2 3 2 3 2" xfId="245" xr:uid="{00000000-0005-0000-0000-00000E010000}"/>
    <cellStyle name="Normal 2 3 2 3 2 2" xfId="299" xr:uid="{00000000-0005-0000-0000-00000F010000}"/>
    <cellStyle name="Normal 2 3 2 3 3" xfId="434" xr:uid="{00000000-0005-0000-0000-000010010000}"/>
    <cellStyle name="Normal 2 3 2 3 4" xfId="272" xr:uid="{00000000-0005-0000-0000-000011010000}"/>
    <cellStyle name="Normal 2 3 2 4" xfId="224" xr:uid="{00000000-0005-0000-0000-000012010000}"/>
    <cellStyle name="Normal 2 3 2 4 2" xfId="278" xr:uid="{00000000-0005-0000-0000-000013010000}"/>
    <cellStyle name="Normal 2 3 2 5" xfId="344" xr:uid="{00000000-0005-0000-0000-000014010000}"/>
    <cellStyle name="Normal 2 3 2 6" xfId="368" xr:uid="{00000000-0005-0000-0000-000015010000}"/>
    <cellStyle name="Normal 2 3 2 7" xfId="380" xr:uid="{00000000-0005-0000-0000-000016010000}"/>
    <cellStyle name="Normal 2 3 2 8" xfId="401" xr:uid="{00000000-0005-0000-0000-000017010000}"/>
    <cellStyle name="Normal 2 3 2 9" xfId="254" xr:uid="{00000000-0005-0000-0000-000018010000}"/>
    <cellStyle name="Normal 2 3 3" xfId="186" xr:uid="{00000000-0005-0000-0000-000019010000}"/>
    <cellStyle name="Normal 2 3 3 2" xfId="230" xr:uid="{00000000-0005-0000-0000-00001A010000}"/>
    <cellStyle name="Normal 2 3 3 2 2" xfId="284" xr:uid="{00000000-0005-0000-0000-00001B010000}"/>
    <cellStyle name="Normal 2 3 3 3" xfId="347" xr:uid="{00000000-0005-0000-0000-00001C010000}"/>
    <cellStyle name="Normal 2 3 3 4" xfId="386" xr:uid="{00000000-0005-0000-0000-00001D010000}"/>
    <cellStyle name="Normal 2 3 3 5" xfId="404" xr:uid="{00000000-0005-0000-0000-00001E010000}"/>
    <cellStyle name="Normal 2 3 3 6" xfId="257" xr:uid="{00000000-0005-0000-0000-00001F010000}"/>
    <cellStyle name="Normal 2 3 4" xfId="212" xr:uid="{00000000-0005-0000-0000-000020010000}"/>
    <cellStyle name="Normal 2 3 4 2" xfId="239" xr:uid="{00000000-0005-0000-0000-000021010000}"/>
    <cellStyle name="Normal 2 3 4 2 2" xfId="293" xr:uid="{00000000-0005-0000-0000-000022010000}"/>
    <cellStyle name="Normal 2 3 4 3" xfId="428" xr:uid="{00000000-0005-0000-0000-000023010000}"/>
    <cellStyle name="Normal 2 3 4 4" xfId="266" xr:uid="{00000000-0005-0000-0000-000024010000}"/>
    <cellStyle name="Normal 2 3 5" xfId="221" xr:uid="{00000000-0005-0000-0000-000025010000}"/>
    <cellStyle name="Normal 2 3 5 2" xfId="275" xr:uid="{00000000-0005-0000-0000-000026010000}"/>
    <cellStyle name="Normal 2 3 6" xfId="336" xr:uid="{00000000-0005-0000-0000-000027010000}"/>
    <cellStyle name="Normal 2 3 7" xfId="365" xr:uid="{00000000-0005-0000-0000-000028010000}"/>
    <cellStyle name="Normal 2 3 8" xfId="377" xr:uid="{00000000-0005-0000-0000-000029010000}"/>
    <cellStyle name="Normal 2 3 9" xfId="395" xr:uid="{00000000-0005-0000-0000-00002A010000}"/>
    <cellStyle name="Normal 3" xfId="70" xr:uid="{00000000-0005-0000-0000-00002B010000}"/>
    <cellStyle name="Normal 3 2" xfId="170" xr:uid="{00000000-0005-0000-0000-00002C010000}"/>
    <cellStyle name="Normal 4" xfId="71" xr:uid="{00000000-0005-0000-0000-00002D010000}"/>
    <cellStyle name="Normal 4 2" xfId="171" xr:uid="{00000000-0005-0000-0000-00002E010000}"/>
    <cellStyle name="Normal 4 2 10" xfId="249" xr:uid="{00000000-0005-0000-0000-00002F010000}"/>
    <cellStyle name="Normal 4 2 2" xfId="184" xr:uid="{00000000-0005-0000-0000-000030010000}"/>
    <cellStyle name="Normal 4 2 2 2" xfId="193" xr:uid="{00000000-0005-0000-0000-000031010000}"/>
    <cellStyle name="Normal 4 2 2 2 2" xfId="237" xr:uid="{00000000-0005-0000-0000-000032010000}"/>
    <cellStyle name="Normal 4 2 2 2 2 2" xfId="291" xr:uid="{00000000-0005-0000-0000-000033010000}"/>
    <cellStyle name="Normal 4 2 2 2 3" xfId="354" xr:uid="{00000000-0005-0000-0000-000034010000}"/>
    <cellStyle name="Normal 4 2 2 2 4" xfId="393" xr:uid="{00000000-0005-0000-0000-000035010000}"/>
    <cellStyle name="Normal 4 2 2 2 5" xfId="411" xr:uid="{00000000-0005-0000-0000-000036010000}"/>
    <cellStyle name="Normal 4 2 2 2 6" xfId="264" xr:uid="{00000000-0005-0000-0000-000037010000}"/>
    <cellStyle name="Normal 4 2 2 3" xfId="219" xr:uid="{00000000-0005-0000-0000-000038010000}"/>
    <cellStyle name="Normal 4 2 2 3 2" xfId="246" xr:uid="{00000000-0005-0000-0000-000039010000}"/>
    <cellStyle name="Normal 4 2 2 3 2 2" xfId="300" xr:uid="{00000000-0005-0000-0000-00003A010000}"/>
    <cellStyle name="Normal 4 2 2 3 3" xfId="435" xr:uid="{00000000-0005-0000-0000-00003B010000}"/>
    <cellStyle name="Normal 4 2 2 3 4" xfId="273" xr:uid="{00000000-0005-0000-0000-00003C010000}"/>
    <cellStyle name="Normal 4 2 2 4" xfId="225" xr:uid="{00000000-0005-0000-0000-00003D010000}"/>
    <cellStyle name="Normal 4 2 2 4 2" xfId="279" xr:uid="{00000000-0005-0000-0000-00003E010000}"/>
    <cellStyle name="Normal 4 2 2 5" xfId="345" xr:uid="{00000000-0005-0000-0000-00003F010000}"/>
    <cellStyle name="Normal 4 2 2 6" xfId="369" xr:uid="{00000000-0005-0000-0000-000040010000}"/>
    <cellStyle name="Normal 4 2 2 7" xfId="381" xr:uid="{00000000-0005-0000-0000-000041010000}"/>
    <cellStyle name="Normal 4 2 2 8" xfId="402" xr:uid="{00000000-0005-0000-0000-000042010000}"/>
    <cellStyle name="Normal 4 2 2 9" xfId="255" xr:uid="{00000000-0005-0000-0000-000043010000}"/>
    <cellStyle name="Normal 4 2 3" xfId="187" xr:uid="{00000000-0005-0000-0000-000044010000}"/>
    <cellStyle name="Normal 4 2 3 2" xfId="231" xr:uid="{00000000-0005-0000-0000-000045010000}"/>
    <cellStyle name="Normal 4 2 3 2 2" xfId="285" xr:uid="{00000000-0005-0000-0000-000046010000}"/>
    <cellStyle name="Normal 4 2 3 3" xfId="348" xr:uid="{00000000-0005-0000-0000-000047010000}"/>
    <cellStyle name="Normal 4 2 3 4" xfId="387" xr:uid="{00000000-0005-0000-0000-000048010000}"/>
    <cellStyle name="Normal 4 2 3 5" xfId="405" xr:uid="{00000000-0005-0000-0000-000049010000}"/>
    <cellStyle name="Normal 4 2 3 6" xfId="258" xr:uid="{00000000-0005-0000-0000-00004A010000}"/>
    <cellStyle name="Normal 4 2 4" xfId="213" xr:uid="{00000000-0005-0000-0000-00004B010000}"/>
    <cellStyle name="Normal 4 2 4 2" xfId="240" xr:uid="{00000000-0005-0000-0000-00004C010000}"/>
    <cellStyle name="Normal 4 2 4 2 2" xfId="294" xr:uid="{00000000-0005-0000-0000-00004D010000}"/>
    <cellStyle name="Normal 4 2 4 3" xfId="429" xr:uid="{00000000-0005-0000-0000-00004E010000}"/>
    <cellStyle name="Normal 4 2 4 4" xfId="267" xr:uid="{00000000-0005-0000-0000-00004F010000}"/>
    <cellStyle name="Normal 4 2 5" xfId="222" xr:uid="{00000000-0005-0000-0000-000050010000}"/>
    <cellStyle name="Normal 4 2 5 2" xfId="276" xr:uid="{00000000-0005-0000-0000-000051010000}"/>
    <cellStyle name="Normal 4 2 6" xfId="337" xr:uid="{00000000-0005-0000-0000-000052010000}"/>
    <cellStyle name="Normal 4 2 7" xfId="366" xr:uid="{00000000-0005-0000-0000-000053010000}"/>
    <cellStyle name="Normal 4 2 8" xfId="378" xr:uid="{00000000-0005-0000-0000-000054010000}"/>
    <cellStyle name="Normal 4 2 9" xfId="396" xr:uid="{00000000-0005-0000-0000-000055010000}"/>
    <cellStyle name="Normal_03-001 ADRIA-STR.INST" xfId="25" xr:uid="{00000000-0005-0000-0000-000056010000}"/>
    <cellStyle name="normal1" xfId="180" xr:uid="{00000000-0005-0000-0000-000057010000}"/>
    <cellStyle name="Note" xfId="72" xr:uid="{00000000-0005-0000-0000-000058010000}"/>
    <cellStyle name="Note 2" xfId="160" xr:uid="{00000000-0005-0000-0000-000059010000}"/>
    <cellStyle name="Note 2 2" xfId="209" xr:uid="{00000000-0005-0000-0000-00005A010000}"/>
    <cellStyle name="Note 2 2 2" xfId="425" xr:uid="{00000000-0005-0000-0000-00005B010000}"/>
    <cellStyle name="Note 2 3" xfId="318" xr:uid="{00000000-0005-0000-0000-00005C010000}"/>
    <cellStyle name="Note 2 4" xfId="310" xr:uid="{00000000-0005-0000-0000-00005D010000}"/>
    <cellStyle name="Note 2 5" xfId="317" xr:uid="{00000000-0005-0000-0000-00005E010000}"/>
    <cellStyle name="Note 3" xfId="199" xr:uid="{00000000-0005-0000-0000-00005F010000}"/>
    <cellStyle name="Note 3 2" xfId="415" xr:uid="{00000000-0005-0000-0000-000060010000}"/>
    <cellStyle name="Note 4" xfId="335" xr:uid="{00000000-0005-0000-0000-000061010000}"/>
    <cellStyle name="Note 5" xfId="321" xr:uid="{00000000-0005-0000-0000-000062010000}"/>
    <cellStyle name="Note 6" xfId="324" xr:uid="{00000000-0005-0000-0000-000063010000}"/>
    <cellStyle name="Odstotek 2" xfId="106" xr:uid="{00000000-0005-0000-0000-000064010000}"/>
    <cellStyle name="oft Excel]_x000d__x000a_Comment=The open=/f lines load custom functions into the Paste Function list._x000d__x000a_Maximized=3_x000d__x000a_Basics=1_x000d__x000a_A" xfId="14" xr:uid="{00000000-0005-0000-0000-000065010000}"/>
    <cellStyle name="Opomba 2" xfId="107" xr:uid="{00000000-0005-0000-0000-000066010000}"/>
    <cellStyle name="Opomba 2 2" xfId="203" xr:uid="{00000000-0005-0000-0000-000067010000}"/>
    <cellStyle name="Opomba 2 2 2" xfId="419" xr:uid="{00000000-0005-0000-0000-000068010000}"/>
    <cellStyle name="Opomba 2 3" xfId="315" xr:uid="{00000000-0005-0000-0000-000069010000}"/>
    <cellStyle name="Opomba 2 4" xfId="355" xr:uid="{00000000-0005-0000-0000-00006A010000}"/>
    <cellStyle name="Opomba 2 5" xfId="307" xr:uid="{00000000-0005-0000-0000-00006B010000}"/>
    <cellStyle name="Opozorilo 2" xfId="108" xr:uid="{00000000-0005-0000-0000-00006C010000}"/>
    <cellStyle name="Output" xfId="73" xr:uid="{00000000-0005-0000-0000-00006D010000}"/>
    <cellStyle name="Output 2" xfId="161" xr:uid="{00000000-0005-0000-0000-00006E010000}"/>
    <cellStyle name="Output 2 2" xfId="210" xr:uid="{00000000-0005-0000-0000-00006F010000}"/>
    <cellStyle name="Output 2 2 2" xfId="426" xr:uid="{00000000-0005-0000-0000-000070010000}"/>
    <cellStyle name="Output 2 3" xfId="322" xr:uid="{00000000-0005-0000-0000-000071010000}"/>
    <cellStyle name="Output 2 4" xfId="308" xr:uid="{00000000-0005-0000-0000-000072010000}"/>
    <cellStyle name="Output 2 5" xfId="313" xr:uid="{00000000-0005-0000-0000-000073010000}"/>
    <cellStyle name="Output 3" xfId="200" xr:uid="{00000000-0005-0000-0000-000074010000}"/>
    <cellStyle name="Output 3 2" xfId="416" xr:uid="{00000000-0005-0000-0000-000075010000}"/>
    <cellStyle name="Output 4" xfId="323" xr:uid="{00000000-0005-0000-0000-000076010000}"/>
    <cellStyle name="Output 5" xfId="312" xr:uid="{00000000-0005-0000-0000-000077010000}"/>
    <cellStyle name="Output 6" xfId="363" xr:uid="{00000000-0005-0000-0000-000078010000}"/>
    <cellStyle name="Pojasnjevalno besedilo 2" xfId="109" xr:uid="{00000000-0005-0000-0000-000079010000}"/>
    <cellStyle name="Poudarek1 2" xfId="110" xr:uid="{00000000-0005-0000-0000-00007A010000}"/>
    <cellStyle name="Poudarek2 2" xfId="111" xr:uid="{00000000-0005-0000-0000-00007B010000}"/>
    <cellStyle name="Poudarek3 2" xfId="112" xr:uid="{00000000-0005-0000-0000-00007C010000}"/>
    <cellStyle name="Poudarek4 2" xfId="113" xr:uid="{00000000-0005-0000-0000-00007D010000}"/>
    <cellStyle name="Poudarek5 2" xfId="114" xr:uid="{00000000-0005-0000-0000-00007E010000}"/>
    <cellStyle name="Poudarek6 2" xfId="115" xr:uid="{00000000-0005-0000-0000-00007F010000}"/>
    <cellStyle name="Povezana celica 2" xfId="116" xr:uid="{00000000-0005-0000-0000-000080010000}"/>
    <cellStyle name="Preveri celico 2" xfId="117" xr:uid="{00000000-0005-0000-0000-000081010000}"/>
    <cellStyle name="Računanje 2" xfId="118" xr:uid="{00000000-0005-0000-0000-000082010000}"/>
    <cellStyle name="Računanje 2 2" xfId="204" xr:uid="{00000000-0005-0000-0000-000083010000}"/>
    <cellStyle name="Računanje 2 2 2" xfId="420" xr:uid="{00000000-0005-0000-0000-000084010000}"/>
    <cellStyle name="Računanje 2 3" xfId="306" xr:uid="{00000000-0005-0000-0000-000085010000}"/>
    <cellStyle name="Računanje 2 4" xfId="316" xr:uid="{00000000-0005-0000-0000-000086010000}"/>
    <cellStyle name="Računanje 2 5" xfId="301" xr:uid="{00000000-0005-0000-0000-000087010000}"/>
    <cellStyle name="Slabo 2" xfId="119" xr:uid="{00000000-0005-0000-0000-000088010000}"/>
    <cellStyle name="Slog 1" xfId="39" xr:uid="{00000000-0005-0000-0000-000089010000}"/>
    <cellStyle name="Slog 1 2" xfId="78" xr:uid="{00000000-0005-0000-0000-00008A010000}"/>
    <cellStyle name="Style 1" xfId="162" xr:uid="{00000000-0005-0000-0000-00008B010000}"/>
    <cellStyle name="ţ_x001d_đB_x000c_ęţ_x0012__x000d_ÝţU_x0001_X_x0005_•_x0006__x0007__x0001__x0001_" xfId="15" xr:uid="{00000000-0005-0000-0000-00008C010000}"/>
    <cellStyle name="Title" xfId="74" xr:uid="{00000000-0005-0000-0000-00008D010000}"/>
    <cellStyle name="Title 2" xfId="163" xr:uid="{00000000-0005-0000-0000-00008E010000}"/>
    <cellStyle name="Total" xfId="75" xr:uid="{00000000-0005-0000-0000-00008F010000}"/>
    <cellStyle name="Total 2" xfId="164" xr:uid="{00000000-0005-0000-0000-000090010000}"/>
    <cellStyle name="Total 2 2" xfId="211" xr:uid="{00000000-0005-0000-0000-000091010000}"/>
    <cellStyle name="Total 2 2 2" xfId="427" xr:uid="{00000000-0005-0000-0000-000092010000}"/>
    <cellStyle name="Total 2 3" xfId="329" xr:uid="{00000000-0005-0000-0000-000093010000}"/>
    <cellStyle name="Total 2 4" xfId="305" xr:uid="{00000000-0005-0000-0000-000094010000}"/>
    <cellStyle name="Total 2 5" xfId="330" xr:uid="{00000000-0005-0000-0000-000095010000}"/>
    <cellStyle name="Total 3" xfId="201" xr:uid="{00000000-0005-0000-0000-000096010000}"/>
    <cellStyle name="Total 3 2" xfId="417" xr:uid="{00000000-0005-0000-0000-000097010000}"/>
    <cellStyle name="Total 4" xfId="357" xr:uid="{00000000-0005-0000-0000-000098010000}"/>
    <cellStyle name="Total 5" xfId="361" xr:uid="{00000000-0005-0000-0000-000099010000}"/>
    <cellStyle name="Total 6" xfId="362" xr:uid="{00000000-0005-0000-0000-00009A010000}"/>
    <cellStyle name="Valuta 2" xfId="16" xr:uid="{00000000-0005-0000-0000-00009B010000}"/>
    <cellStyle name="Valuta 3" xfId="26" xr:uid="{00000000-0005-0000-0000-00009C010000}"/>
    <cellStyle name="Valuta 4" xfId="76" xr:uid="{00000000-0005-0000-0000-00009D010000}"/>
    <cellStyle name="Valuta 5" xfId="172" xr:uid="{00000000-0005-0000-0000-00009E010000}"/>
    <cellStyle name="Valuta 6" xfId="181" xr:uid="{00000000-0005-0000-0000-00009F010000}"/>
    <cellStyle name="Vejica 2" xfId="27" xr:uid="{00000000-0005-0000-0000-0000A0010000}"/>
    <cellStyle name="Vejica 2 2" xfId="375" xr:uid="{00000000-0005-0000-0000-0000A1010000}"/>
    <cellStyle name="Vejica 3" xfId="120" xr:uid="{00000000-0005-0000-0000-0000A2010000}"/>
    <cellStyle name="Vejica 4" xfId="165" xr:uid="{00000000-0005-0000-0000-0000A3010000}"/>
    <cellStyle name="Vejica 5" xfId="176" xr:uid="{00000000-0005-0000-0000-0000A4010000}"/>
    <cellStyle name="Vejica 6" xfId="195" xr:uid="{00000000-0005-0000-0000-0000A5010000}"/>
    <cellStyle name="Vnos 2" xfId="121" xr:uid="{00000000-0005-0000-0000-0000A6010000}"/>
    <cellStyle name="Vnos 2 2" xfId="205" xr:uid="{00000000-0005-0000-0000-0000A7010000}"/>
    <cellStyle name="Vnos 2 2 2" xfId="421" xr:uid="{00000000-0005-0000-0000-0000A8010000}"/>
    <cellStyle name="Vnos 2 3" xfId="304" xr:uid="{00000000-0005-0000-0000-0000A9010000}"/>
    <cellStyle name="Vnos 2 4" xfId="359" xr:uid="{00000000-0005-0000-0000-0000AA010000}"/>
    <cellStyle name="Vnos 2 5" xfId="327" xr:uid="{00000000-0005-0000-0000-0000AB010000}"/>
    <cellStyle name="Vsota 2" xfId="122" xr:uid="{00000000-0005-0000-0000-0000AC010000}"/>
    <cellStyle name="Vsota 2 2" xfId="206" xr:uid="{00000000-0005-0000-0000-0000AD010000}"/>
    <cellStyle name="Vsota 2 2 2" xfId="422" xr:uid="{00000000-0005-0000-0000-0000AE010000}"/>
    <cellStyle name="Vsota 2 3" xfId="326" xr:uid="{00000000-0005-0000-0000-0000AF010000}"/>
    <cellStyle name="Vsota 2 4" xfId="328" xr:uid="{00000000-0005-0000-0000-0000B0010000}"/>
    <cellStyle name="Vsota 2 5" xfId="325" xr:uid="{00000000-0005-0000-0000-0000B1010000}"/>
    <cellStyle name="Warning Text" xfId="77" xr:uid="{00000000-0005-0000-0000-0000B2010000}"/>
    <cellStyle name="Warning Text 2" xfId="166" xr:uid="{00000000-0005-0000-0000-0000B3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2"/>
  <sheetViews>
    <sheetView view="pageBreakPreview" topLeftCell="A7" zoomScale="115" zoomScaleNormal="100" zoomScaleSheetLayoutView="115" workbookViewId="0">
      <selection sqref="A1:XFD1048576"/>
    </sheetView>
  </sheetViews>
  <sheetFormatPr defaultRowHeight="15"/>
  <sheetData>
    <row r="1" spans="1:9" ht="15.75">
      <c r="A1" s="1" t="s">
        <v>0</v>
      </c>
      <c r="B1" s="1"/>
      <c r="C1" s="1"/>
      <c r="D1" s="1"/>
      <c r="E1" s="1"/>
    </row>
    <row r="2" spans="1:9" ht="15.75">
      <c r="A2" s="1" t="s">
        <v>86</v>
      </c>
      <c r="B2" s="1"/>
      <c r="C2" s="1"/>
      <c r="D2" s="1"/>
      <c r="E2" s="1"/>
    </row>
    <row r="3" spans="1:9" ht="15.75">
      <c r="A3" s="1" t="s">
        <v>87</v>
      </c>
      <c r="B3" s="1"/>
      <c r="C3" s="1"/>
      <c r="D3" s="1"/>
      <c r="E3" s="1"/>
    </row>
    <row r="4" spans="1:9" ht="15.75">
      <c r="A4" s="1" t="s">
        <v>88</v>
      </c>
      <c r="B4" s="1"/>
      <c r="C4" s="1"/>
      <c r="D4" s="1"/>
      <c r="E4" s="1"/>
    </row>
    <row r="5" spans="1:9" ht="15.75">
      <c r="A5" s="1"/>
      <c r="B5" s="1"/>
      <c r="C5" s="1"/>
      <c r="D5" s="1"/>
      <c r="E5" s="1"/>
    </row>
    <row r="6" spans="1:9" ht="15.75">
      <c r="A6" s="1"/>
      <c r="B6" s="1"/>
      <c r="C6" s="1"/>
      <c r="D6" s="1"/>
      <c r="E6" s="1"/>
    </row>
    <row r="7" spans="1:9" ht="15.75">
      <c r="A7" s="1" t="s">
        <v>145</v>
      </c>
      <c r="B7" s="1"/>
      <c r="C7" s="1"/>
      <c r="D7" s="1"/>
      <c r="E7" s="1"/>
    </row>
    <row r="8" spans="1:9" ht="15.75" thickBot="1"/>
    <row r="9" spans="1:9" ht="15.75" thickBot="1">
      <c r="A9" s="162" t="s">
        <v>89</v>
      </c>
      <c r="B9" s="163"/>
      <c r="C9" s="163"/>
      <c r="D9" s="163"/>
      <c r="E9" s="163"/>
      <c r="F9" s="163"/>
      <c r="G9" s="164"/>
      <c r="H9" s="15"/>
      <c r="I9" s="15"/>
    </row>
    <row r="12" spans="1:9">
      <c r="A12" s="2" t="s">
        <v>90</v>
      </c>
      <c r="B12" s="2" t="s">
        <v>91</v>
      </c>
      <c r="C12" s="2"/>
      <c r="D12" s="2"/>
      <c r="E12" s="2"/>
      <c r="F12" s="166">
        <f>SUM(F13:G18)</f>
        <v>0</v>
      </c>
      <c r="G12" s="167"/>
    </row>
    <row r="13" spans="1:9">
      <c r="A13" s="3" t="s">
        <v>92</v>
      </c>
      <c r="B13" s="4" t="s">
        <v>93</v>
      </c>
      <c r="C13" s="4"/>
      <c r="D13" s="4"/>
      <c r="E13" s="4"/>
      <c r="F13" s="165">
        <f>'Gradbeno obrtniška dela'!F43</f>
        <v>0</v>
      </c>
      <c r="G13" s="165"/>
    </row>
    <row r="14" spans="1:9">
      <c r="A14" s="3" t="s">
        <v>94</v>
      </c>
      <c r="B14" s="4" t="s">
        <v>95</v>
      </c>
      <c r="C14" s="4"/>
      <c r="D14" s="4"/>
      <c r="E14" s="4"/>
      <c r="F14" s="165">
        <f>'Gradbeno obrtniška dela'!F63</f>
        <v>0</v>
      </c>
      <c r="G14" s="165"/>
    </row>
    <row r="15" spans="1:9">
      <c r="A15" s="3" t="s">
        <v>96</v>
      </c>
      <c r="B15" s="13" t="s">
        <v>180</v>
      </c>
      <c r="C15" s="4"/>
      <c r="D15" s="4"/>
      <c r="E15" s="4"/>
      <c r="F15" s="165">
        <f>'Gradbeno obrtniška dela'!F69</f>
        <v>0</v>
      </c>
      <c r="G15" s="165"/>
    </row>
    <row r="16" spans="1:9">
      <c r="A16" s="3" t="s">
        <v>98</v>
      </c>
      <c r="B16" s="4" t="s">
        <v>97</v>
      </c>
      <c r="C16" s="4"/>
      <c r="D16" s="4"/>
      <c r="E16" s="4"/>
      <c r="F16" s="165">
        <f>'Gradbeno obrtniška dela'!F95</f>
        <v>0</v>
      </c>
      <c r="G16" s="165"/>
    </row>
    <row r="17" spans="1:7">
      <c r="A17" s="3" t="s">
        <v>100</v>
      </c>
      <c r="B17" s="4" t="s">
        <v>99</v>
      </c>
      <c r="C17" s="4"/>
      <c r="D17" s="4"/>
      <c r="E17" s="4"/>
      <c r="F17" s="165">
        <f>'Gradbeno obrtniška dela'!F112</f>
        <v>0</v>
      </c>
      <c r="G17" s="165"/>
    </row>
    <row r="18" spans="1:7">
      <c r="A18" s="3" t="s">
        <v>58</v>
      </c>
      <c r="B18" s="4" t="s">
        <v>101</v>
      </c>
      <c r="C18" s="4"/>
      <c r="D18" s="4"/>
      <c r="E18" s="4"/>
      <c r="F18" s="165">
        <f>'Gradbeno obrtniška dela'!F136</f>
        <v>0</v>
      </c>
      <c r="G18" s="165"/>
    </row>
    <row r="19" spans="1:7">
      <c r="A19" s="5"/>
      <c r="F19" s="168"/>
      <c r="G19" s="168"/>
    </row>
    <row r="20" spans="1:7">
      <c r="A20" s="6" t="s">
        <v>102</v>
      </c>
      <c r="B20" s="2" t="s">
        <v>103</v>
      </c>
      <c r="C20" s="2"/>
      <c r="D20" s="2"/>
      <c r="E20" s="2"/>
      <c r="F20" s="166">
        <f>'Strojne instalacije'!F41</f>
        <v>0</v>
      </c>
      <c r="G20" s="166"/>
    </row>
    <row r="21" spans="1:7">
      <c r="A21" s="5"/>
      <c r="F21" s="168"/>
      <c r="G21" s="168"/>
    </row>
    <row r="22" spans="1:7">
      <c r="A22" s="6" t="s">
        <v>104</v>
      </c>
      <c r="B22" s="2" t="s">
        <v>105</v>
      </c>
      <c r="C22" s="2"/>
      <c r="D22" s="2"/>
      <c r="E22" s="2"/>
      <c r="F22" s="166">
        <f>'Elektro instalacije'!F50</f>
        <v>0</v>
      </c>
      <c r="G22" s="166"/>
    </row>
    <row r="23" spans="1:7">
      <c r="A23" s="5"/>
      <c r="F23" s="168"/>
      <c r="G23" s="168"/>
    </row>
    <row r="24" spans="1:7">
      <c r="A24" s="7"/>
      <c r="B24" s="8" t="s">
        <v>106</v>
      </c>
      <c r="C24" s="8"/>
      <c r="D24" s="8"/>
      <c r="E24" s="8"/>
      <c r="F24" s="171">
        <f>F12+F20+F22</f>
        <v>0</v>
      </c>
      <c r="G24" s="172"/>
    </row>
    <row r="25" spans="1:7">
      <c r="A25" s="5"/>
      <c r="F25" s="168"/>
      <c r="G25" s="168"/>
    </row>
    <row r="26" spans="1:7">
      <c r="A26" s="5"/>
      <c r="B26" t="s">
        <v>210</v>
      </c>
      <c r="F26" s="168">
        <f>F24*0.05</f>
        <v>0</v>
      </c>
      <c r="G26" s="168"/>
    </row>
    <row r="27" spans="1:7">
      <c r="F27" s="168"/>
      <c r="G27" s="168"/>
    </row>
    <row r="28" spans="1:7">
      <c r="A28" s="9"/>
      <c r="B28" s="10" t="s">
        <v>107</v>
      </c>
      <c r="C28" s="10"/>
      <c r="D28" s="10"/>
      <c r="E28" s="10"/>
      <c r="F28" s="173">
        <f>F24+F26</f>
        <v>0</v>
      </c>
      <c r="G28" s="174"/>
    </row>
    <row r="29" spans="1:7">
      <c r="F29" s="168"/>
      <c r="G29" s="168"/>
    </row>
    <row r="30" spans="1:7">
      <c r="B30" t="s">
        <v>143</v>
      </c>
      <c r="F30" s="168">
        <f>F28*0.095</f>
        <v>0</v>
      </c>
      <c r="G30" s="168"/>
    </row>
    <row r="31" spans="1:7" ht="15.75" thickBot="1">
      <c r="F31" s="168"/>
      <c r="G31" s="168"/>
    </row>
    <row r="32" spans="1:7" ht="15.75" thickBot="1">
      <c r="A32" s="11"/>
      <c r="B32" s="12" t="s">
        <v>108</v>
      </c>
      <c r="C32" s="12"/>
      <c r="D32" s="12"/>
      <c r="E32" s="12"/>
      <c r="F32" s="169">
        <f>F28+F30</f>
        <v>0</v>
      </c>
      <c r="G32" s="170"/>
    </row>
  </sheetData>
  <mergeCells count="22">
    <mergeCell ref="F30:G30"/>
    <mergeCell ref="F31:G31"/>
    <mergeCell ref="F32:G32"/>
    <mergeCell ref="F15:G15"/>
    <mergeCell ref="F24:G24"/>
    <mergeCell ref="F25:G25"/>
    <mergeCell ref="F26:G26"/>
    <mergeCell ref="F27:G27"/>
    <mergeCell ref="F28:G28"/>
    <mergeCell ref="F29:G29"/>
    <mergeCell ref="F18:G18"/>
    <mergeCell ref="F19:G19"/>
    <mergeCell ref="F20:G20"/>
    <mergeCell ref="F21:G21"/>
    <mergeCell ref="F22:G22"/>
    <mergeCell ref="F23:G23"/>
    <mergeCell ref="A9:G9"/>
    <mergeCell ref="F17:G17"/>
    <mergeCell ref="F12:G12"/>
    <mergeCell ref="F13:G13"/>
    <mergeCell ref="F14:G14"/>
    <mergeCell ref="F16:G16"/>
  </mergeCells>
  <pageMargins left="0.9055118110236221" right="0.51181102362204722" top="0.74803149606299213" bottom="0.74803149606299213" header="0.31496062992125984" footer="0.31496062992125984"/>
  <pageSetup paperSize="9" orientation="portrait" r:id="rId1"/>
  <headerFooter>
    <oddHeader>&amp;A</oddHead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D13"/>
  <sheetViews>
    <sheetView view="pageBreakPreview" zoomScale="115" zoomScaleNormal="100" zoomScaleSheetLayoutView="115" workbookViewId="0">
      <selection activeCell="B3" sqref="B3:D3"/>
    </sheetView>
  </sheetViews>
  <sheetFormatPr defaultRowHeight="15"/>
  <cols>
    <col min="2" max="2" width="86.5703125" customWidth="1"/>
  </cols>
  <sheetData>
    <row r="3" spans="2:4" ht="39" customHeight="1">
      <c r="B3" s="177" t="s">
        <v>164</v>
      </c>
      <c r="C3" s="177"/>
      <c r="D3" s="177"/>
    </row>
    <row r="4" spans="2:4" ht="26.25" customHeight="1">
      <c r="B4" s="175" t="s">
        <v>165</v>
      </c>
      <c r="C4" s="175"/>
      <c r="D4" s="175"/>
    </row>
    <row r="5" spans="2:4" ht="17.25" customHeight="1">
      <c r="B5" s="175" t="s">
        <v>166</v>
      </c>
      <c r="C5" s="175"/>
      <c r="D5" s="175"/>
    </row>
    <row r="6" spans="2:4" ht="17.25" customHeight="1">
      <c r="B6" s="175" t="s">
        <v>167</v>
      </c>
      <c r="C6" s="175"/>
      <c r="D6" s="175"/>
    </row>
    <row r="7" spans="2:4" ht="18.75" customHeight="1">
      <c r="B7" s="175" t="s">
        <v>168</v>
      </c>
      <c r="C7" s="175"/>
      <c r="D7" s="175"/>
    </row>
    <row r="8" spans="2:4">
      <c r="B8" s="175" t="s">
        <v>169</v>
      </c>
      <c r="C8" s="175"/>
      <c r="D8" s="175"/>
    </row>
    <row r="9" spans="2:4" ht="28.5" customHeight="1">
      <c r="B9" s="175" t="s">
        <v>170</v>
      </c>
      <c r="C9" s="175"/>
      <c r="D9" s="175"/>
    </row>
    <row r="10" spans="2:4">
      <c r="B10" s="22" t="s">
        <v>171</v>
      </c>
    </row>
    <row r="12" spans="2:4" ht="194.25" customHeight="1">
      <c r="B12" s="175" t="s">
        <v>172</v>
      </c>
      <c r="C12" s="175"/>
      <c r="D12" s="175"/>
    </row>
    <row r="13" spans="2:4" ht="44.25" customHeight="1">
      <c r="B13" s="176" t="s">
        <v>173</v>
      </c>
      <c r="C13" s="176"/>
      <c r="D13" s="176"/>
    </row>
  </sheetData>
  <mergeCells count="9">
    <mergeCell ref="B9:D9"/>
    <mergeCell ref="B12:D12"/>
    <mergeCell ref="B13:D13"/>
    <mergeCell ref="B3:D3"/>
    <mergeCell ref="B4:D4"/>
    <mergeCell ref="B5:D5"/>
    <mergeCell ref="B6:D6"/>
    <mergeCell ref="B7:D7"/>
    <mergeCell ref="B8:D8"/>
  </mergeCells>
  <pageMargins left="0.7" right="0.7" top="0.75" bottom="0.75" header="0.3" footer="0.3"/>
  <pageSetup paperSize="9"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40"/>
  <sheetViews>
    <sheetView tabSelected="1" view="pageBreakPreview" topLeftCell="A4" zoomScale="130" zoomScaleNormal="100" zoomScaleSheetLayoutView="130" workbookViewId="0">
      <selection activeCell="E13" sqref="E13"/>
    </sheetView>
  </sheetViews>
  <sheetFormatPr defaultRowHeight="15"/>
  <cols>
    <col min="1" max="1" width="8.7109375" style="33" customWidth="1"/>
    <col min="2" max="2" width="45.5703125" style="33" customWidth="1"/>
    <col min="3" max="3" width="9.140625" style="33"/>
    <col min="4" max="4" width="15.140625" style="34" customWidth="1"/>
    <col min="5" max="5" width="15.140625" style="104" customWidth="1"/>
    <col min="6" max="6" width="15.140625" style="33" customWidth="1"/>
    <col min="7" max="16384" width="9.140625" style="33"/>
  </cols>
  <sheetData>
    <row r="1" spans="1:6">
      <c r="A1" s="33" t="s">
        <v>0</v>
      </c>
    </row>
    <row r="2" spans="1:6">
      <c r="A2" s="33" t="s">
        <v>1</v>
      </c>
    </row>
    <row r="4" spans="1:6">
      <c r="A4" s="35" t="str">
        <f>Rekapitulacija!A7</f>
        <v>Obnova stanovanja na Vodnikovi ulici 8 v Brežicah</v>
      </c>
    </row>
    <row r="6" spans="1:6" ht="18.75">
      <c r="A6" s="33" t="s">
        <v>109</v>
      </c>
      <c r="C6" s="36" t="s">
        <v>110</v>
      </c>
    </row>
    <row r="8" spans="1:6">
      <c r="A8" s="37" t="s">
        <v>2</v>
      </c>
      <c r="B8" s="38" t="s">
        <v>3</v>
      </c>
      <c r="C8" s="38" t="s">
        <v>4</v>
      </c>
      <c r="D8" s="39" t="s">
        <v>5</v>
      </c>
      <c r="E8" s="14" t="s">
        <v>6</v>
      </c>
      <c r="F8" s="40" t="s">
        <v>7</v>
      </c>
    </row>
    <row r="9" spans="1:6">
      <c r="A9" s="41"/>
      <c r="B9" s="42"/>
      <c r="C9" s="43"/>
      <c r="D9" s="44"/>
      <c r="E9" s="23"/>
      <c r="F9" s="45"/>
    </row>
    <row r="10" spans="1:6">
      <c r="A10" s="41" t="s">
        <v>8</v>
      </c>
      <c r="B10" s="46" t="s">
        <v>9</v>
      </c>
      <c r="C10" s="47"/>
      <c r="D10" s="48"/>
      <c r="E10" s="24"/>
      <c r="F10" s="49"/>
    </row>
    <row r="11" spans="1:6" ht="115.5">
      <c r="A11" s="41"/>
      <c r="B11" s="50" t="s">
        <v>10</v>
      </c>
      <c r="C11" s="47"/>
      <c r="D11" s="48"/>
      <c r="E11" s="24"/>
      <c r="F11" s="49"/>
    </row>
    <row r="12" spans="1:6">
      <c r="A12" s="51"/>
      <c r="B12" s="52"/>
      <c r="C12" s="53"/>
      <c r="D12" s="54"/>
      <c r="E12" s="25"/>
      <c r="F12" s="55">
        <f>ROUND(D12*E12,2)</f>
        <v>0</v>
      </c>
    </row>
    <row r="13" spans="1:6">
      <c r="A13" s="51" t="s">
        <v>12</v>
      </c>
      <c r="B13" s="56" t="s">
        <v>174</v>
      </c>
      <c r="C13" s="47" t="s">
        <v>13</v>
      </c>
      <c r="D13" s="48">
        <v>41</v>
      </c>
      <c r="E13" s="24"/>
      <c r="F13" s="55">
        <f>D13*E13</f>
        <v>0</v>
      </c>
    </row>
    <row r="14" spans="1:6">
      <c r="A14" s="57"/>
      <c r="B14" s="58"/>
      <c r="C14" s="59"/>
      <c r="D14" s="60"/>
      <c r="E14" s="26"/>
      <c r="F14" s="55">
        <f t="shared" ref="F14:F72" si="0">E14*D14</f>
        <v>0</v>
      </c>
    </row>
    <row r="15" spans="1:6">
      <c r="A15" s="51" t="s">
        <v>14</v>
      </c>
      <c r="B15" s="56" t="s">
        <v>15</v>
      </c>
      <c r="C15" s="59" t="s">
        <v>13</v>
      </c>
      <c r="D15" s="60">
        <v>7</v>
      </c>
      <c r="E15" s="26"/>
      <c r="F15" s="55">
        <f>D15*E15</f>
        <v>0</v>
      </c>
    </row>
    <row r="16" spans="1:6">
      <c r="A16" s="51"/>
      <c r="B16" s="61"/>
      <c r="C16" s="59"/>
      <c r="D16" s="60"/>
      <c r="E16" s="26"/>
      <c r="F16" s="55">
        <f t="shared" si="0"/>
        <v>0</v>
      </c>
    </row>
    <row r="17" spans="1:6" ht="26.25">
      <c r="A17" s="51" t="s">
        <v>16</v>
      </c>
      <c r="B17" s="56" t="s">
        <v>175</v>
      </c>
      <c r="C17" s="59" t="s">
        <v>17</v>
      </c>
      <c r="D17" s="60">
        <v>6</v>
      </c>
      <c r="E17" s="26"/>
      <c r="F17" s="55">
        <f>E17*D17</f>
        <v>0</v>
      </c>
    </row>
    <row r="18" spans="1:6">
      <c r="A18" s="51"/>
      <c r="B18" s="56"/>
      <c r="C18" s="59"/>
      <c r="D18" s="60"/>
      <c r="E18" s="26"/>
      <c r="F18" s="55">
        <f t="shared" si="0"/>
        <v>0</v>
      </c>
    </row>
    <row r="19" spans="1:6" ht="39">
      <c r="A19" s="51" t="s">
        <v>18</v>
      </c>
      <c r="B19" s="56" t="s">
        <v>19</v>
      </c>
      <c r="C19" s="59" t="s">
        <v>11</v>
      </c>
      <c r="D19" s="60">
        <v>1</v>
      </c>
      <c r="E19" s="26"/>
      <c r="F19" s="55">
        <f>E19*D19</f>
        <v>0</v>
      </c>
    </row>
    <row r="20" spans="1:6">
      <c r="A20" s="51"/>
      <c r="B20" s="56"/>
      <c r="C20" s="59"/>
      <c r="D20" s="60"/>
      <c r="E20" s="26"/>
      <c r="F20" s="55">
        <f t="shared" si="0"/>
        <v>0</v>
      </c>
    </row>
    <row r="21" spans="1:6">
      <c r="A21" s="51" t="s">
        <v>20</v>
      </c>
      <c r="B21" s="56" t="s">
        <v>21</v>
      </c>
      <c r="C21" s="59"/>
      <c r="D21" s="60"/>
      <c r="E21" s="26"/>
      <c r="F21" s="55">
        <f t="shared" si="0"/>
        <v>0</v>
      </c>
    </row>
    <row r="22" spans="1:6">
      <c r="A22" s="51"/>
      <c r="B22" s="56" t="s">
        <v>22</v>
      </c>
      <c r="C22" s="59" t="s">
        <v>13</v>
      </c>
      <c r="D22" s="60">
        <v>4</v>
      </c>
      <c r="E22" s="26"/>
      <c r="F22" s="55">
        <f>D22*E22</f>
        <v>0</v>
      </c>
    </row>
    <row r="23" spans="1:6">
      <c r="A23" s="51"/>
      <c r="B23" s="56" t="s">
        <v>23</v>
      </c>
      <c r="C23" s="59" t="s">
        <v>13</v>
      </c>
      <c r="D23" s="60">
        <v>8.3000000000000007</v>
      </c>
      <c r="E23" s="26"/>
      <c r="F23" s="55">
        <f>E23*D23</f>
        <v>0</v>
      </c>
    </row>
    <row r="24" spans="1:6">
      <c r="A24" s="51"/>
      <c r="B24" s="56" t="s">
        <v>24</v>
      </c>
      <c r="C24" s="59" t="s">
        <v>13</v>
      </c>
      <c r="D24" s="60">
        <v>4</v>
      </c>
      <c r="E24" s="26"/>
      <c r="F24" s="55">
        <f>E24*D24</f>
        <v>0</v>
      </c>
    </row>
    <row r="25" spans="1:6">
      <c r="A25" s="51"/>
      <c r="B25" s="56"/>
      <c r="C25" s="59"/>
      <c r="D25" s="62"/>
      <c r="E25" s="26"/>
      <c r="F25" s="55">
        <f t="shared" si="0"/>
        <v>0</v>
      </c>
    </row>
    <row r="26" spans="1:6" ht="39">
      <c r="A26" s="51" t="s">
        <v>25</v>
      </c>
      <c r="B26" s="61" t="s">
        <v>68</v>
      </c>
      <c r="C26" s="59" t="s">
        <v>11</v>
      </c>
      <c r="D26" s="60">
        <v>1</v>
      </c>
      <c r="E26" s="26"/>
      <c r="F26" s="55">
        <f>E26*D26</f>
        <v>0</v>
      </c>
    </row>
    <row r="27" spans="1:6">
      <c r="A27" s="51"/>
      <c r="B27" s="61"/>
      <c r="C27" s="59"/>
      <c r="D27" s="60"/>
      <c r="E27" s="26"/>
      <c r="F27" s="55"/>
    </row>
    <row r="28" spans="1:6" ht="15" customHeight="1">
      <c r="A28" s="51" t="s">
        <v>26</v>
      </c>
      <c r="B28" s="61" t="s">
        <v>211</v>
      </c>
      <c r="C28" s="59" t="s">
        <v>11</v>
      </c>
      <c r="D28" s="60">
        <v>1</v>
      </c>
      <c r="E28" s="26"/>
      <c r="F28" s="55">
        <f>E28*D28</f>
        <v>0</v>
      </c>
    </row>
    <row r="29" spans="1:6">
      <c r="A29" s="51"/>
      <c r="B29" s="61"/>
      <c r="C29" s="59"/>
      <c r="D29" s="60"/>
      <c r="E29" s="26"/>
      <c r="F29" s="55"/>
    </row>
    <row r="30" spans="1:6" ht="38.25">
      <c r="A30" s="51" t="s">
        <v>27</v>
      </c>
      <c r="B30" s="63" t="s">
        <v>69</v>
      </c>
      <c r="C30" s="59" t="s">
        <v>17</v>
      </c>
      <c r="D30" s="60">
        <v>4</v>
      </c>
      <c r="E30" s="26"/>
      <c r="F30" s="55">
        <f>E30*D30</f>
        <v>0</v>
      </c>
    </row>
    <row r="31" spans="1:6">
      <c r="A31" s="51"/>
      <c r="B31" s="63"/>
      <c r="C31" s="59"/>
      <c r="D31" s="60"/>
      <c r="E31" s="26"/>
      <c r="F31" s="55"/>
    </row>
    <row r="32" spans="1:6" ht="25.5">
      <c r="A32" s="51" t="s">
        <v>28</v>
      </c>
      <c r="B32" s="63" t="s">
        <v>212</v>
      </c>
      <c r="C32" s="59" t="s">
        <v>13</v>
      </c>
      <c r="D32" s="60">
        <v>3</v>
      </c>
      <c r="E32" s="26"/>
      <c r="F32" s="55">
        <f>E32*D32</f>
        <v>0</v>
      </c>
    </row>
    <row r="33" spans="1:6">
      <c r="A33" s="51"/>
      <c r="B33" s="63"/>
      <c r="C33" s="59"/>
      <c r="D33" s="60"/>
      <c r="E33" s="26"/>
      <c r="F33" s="55"/>
    </row>
    <row r="34" spans="1:6" ht="25.5">
      <c r="A34" s="51" t="s">
        <v>111</v>
      </c>
      <c r="B34" s="63" t="s">
        <v>215</v>
      </c>
      <c r="C34" s="59"/>
      <c r="D34" s="60"/>
      <c r="E34" s="26"/>
      <c r="F34" s="55"/>
    </row>
    <row r="35" spans="1:6">
      <c r="A35" s="51"/>
      <c r="B35" s="63" t="s">
        <v>213</v>
      </c>
      <c r="C35" s="59" t="s">
        <v>13</v>
      </c>
      <c r="D35" s="60">
        <v>6.9</v>
      </c>
      <c r="E35" s="26"/>
      <c r="F35" s="55">
        <f>E35*D35</f>
        <v>0</v>
      </c>
    </row>
    <row r="36" spans="1:6">
      <c r="A36" s="51"/>
      <c r="B36" s="63" t="s">
        <v>176</v>
      </c>
      <c r="C36" s="59" t="s">
        <v>13</v>
      </c>
      <c r="D36" s="60">
        <v>5</v>
      </c>
      <c r="E36" s="26"/>
      <c r="F36" s="55">
        <f t="shared" ref="F36:F37" si="1">E36*D36</f>
        <v>0</v>
      </c>
    </row>
    <row r="37" spans="1:6">
      <c r="A37" s="51"/>
      <c r="B37" s="63" t="s">
        <v>214</v>
      </c>
      <c r="C37" s="59" t="s">
        <v>13</v>
      </c>
      <c r="D37" s="60">
        <v>4.6500000000000004</v>
      </c>
      <c r="E37" s="26"/>
      <c r="F37" s="55">
        <f t="shared" si="1"/>
        <v>0</v>
      </c>
    </row>
    <row r="38" spans="1:6">
      <c r="A38" s="51"/>
      <c r="B38" s="63"/>
      <c r="C38" s="59"/>
      <c r="D38" s="60"/>
      <c r="E38" s="26"/>
      <c r="F38" s="55"/>
    </row>
    <row r="39" spans="1:6" ht="38.25">
      <c r="A39" s="51" t="s">
        <v>112</v>
      </c>
      <c r="B39" s="63" t="s">
        <v>216</v>
      </c>
      <c r="C39" s="59" t="s">
        <v>13</v>
      </c>
      <c r="D39" s="60">
        <v>25</v>
      </c>
      <c r="E39" s="26"/>
      <c r="F39" s="55">
        <f>E39*D39</f>
        <v>0</v>
      </c>
    </row>
    <row r="40" spans="1:6">
      <c r="A40" s="51"/>
      <c r="B40" s="56"/>
      <c r="C40" s="59"/>
      <c r="D40" s="60"/>
      <c r="E40" s="26"/>
      <c r="F40" s="55">
        <f t="shared" si="0"/>
        <v>0</v>
      </c>
    </row>
    <row r="41" spans="1:6" ht="54.75" customHeight="1">
      <c r="A41" s="51" t="s">
        <v>177</v>
      </c>
      <c r="B41" s="63" t="s">
        <v>217</v>
      </c>
      <c r="C41" s="53" t="s">
        <v>11</v>
      </c>
      <c r="D41" s="54">
        <v>1</v>
      </c>
      <c r="E41" s="25"/>
      <c r="F41" s="55">
        <f>E41*D41</f>
        <v>0</v>
      </c>
    </row>
    <row r="42" spans="1:6" ht="15.75" thickBot="1">
      <c r="A42" s="51"/>
      <c r="B42" s="56"/>
      <c r="C42" s="59"/>
      <c r="D42" s="60"/>
      <c r="E42" s="26"/>
      <c r="F42" s="55">
        <f t="shared" si="0"/>
        <v>0</v>
      </c>
    </row>
    <row r="43" spans="1:6" ht="15.75" thickBot="1">
      <c r="A43" s="64"/>
      <c r="B43" s="65" t="s">
        <v>114</v>
      </c>
      <c r="C43" s="66"/>
      <c r="D43" s="67"/>
      <c r="E43" s="27"/>
      <c r="F43" s="68">
        <f>SUM(F12:F41)</f>
        <v>0</v>
      </c>
    </row>
    <row r="44" spans="1:6">
      <c r="A44" s="69"/>
      <c r="B44" s="70"/>
      <c r="C44" s="71"/>
      <c r="D44" s="72"/>
      <c r="E44" s="28"/>
      <c r="F44" s="73"/>
    </row>
    <row r="45" spans="1:6">
      <c r="A45" s="74" t="s">
        <v>29</v>
      </c>
      <c r="B45" s="75" t="s">
        <v>30</v>
      </c>
      <c r="C45" s="76"/>
      <c r="D45" s="77"/>
      <c r="E45" s="29"/>
      <c r="F45" s="78">
        <f t="shared" si="0"/>
        <v>0</v>
      </c>
    </row>
    <row r="46" spans="1:6" ht="68.25" customHeight="1">
      <c r="A46" s="57"/>
      <c r="B46" s="79" t="s">
        <v>123</v>
      </c>
      <c r="C46" s="59"/>
      <c r="D46" s="60"/>
      <c r="E46" s="26"/>
      <c r="F46" s="55"/>
    </row>
    <row r="47" spans="1:6">
      <c r="A47" s="51"/>
      <c r="B47" s="56"/>
      <c r="C47" s="59"/>
      <c r="D47" s="60"/>
      <c r="E47" s="26"/>
      <c r="F47" s="55">
        <f t="shared" si="0"/>
        <v>0</v>
      </c>
    </row>
    <row r="48" spans="1:6" ht="51.75">
      <c r="A48" s="51" t="s">
        <v>31</v>
      </c>
      <c r="B48" s="61" t="s">
        <v>218</v>
      </c>
      <c r="C48" s="59" t="s">
        <v>13</v>
      </c>
      <c r="D48" s="60">
        <v>48</v>
      </c>
      <c r="E48" s="26"/>
      <c r="F48" s="55">
        <f>E48*D48</f>
        <v>0</v>
      </c>
    </row>
    <row r="49" spans="1:6">
      <c r="A49" s="57"/>
      <c r="B49" s="79"/>
      <c r="C49" s="59"/>
      <c r="D49" s="60"/>
      <c r="E49" s="26"/>
      <c r="F49" s="55">
        <f t="shared" si="0"/>
        <v>0</v>
      </c>
    </row>
    <row r="50" spans="1:6" ht="26.25">
      <c r="A50" s="51" t="s">
        <v>32</v>
      </c>
      <c r="B50" s="61" t="s">
        <v>33</v>
      </c>
      <c r="C50" s="59" t="s">
        <v>34</v>
      </c>
      <c r="D50" s="60">
        <v>57.3</v>
      </c>
      <c r="E50" s="26"/>
      <c r="F50" s="55">
        <f>E50*D50</f>
        <v>0</v>
      </c>
    </row>
    <row r="51" spans="1:6">
      <c r="A51" s="51"/>
      <c r="B51" s="56"/>
      <c r="C51" s="59"/>
      <c r="D51" s="60"/>
      <c r="E51" s="26"/>
      <c r="F51" s="55">
        <f t="shared" si="0"/>
        <v>0</v>
      </c>
    </row>
    <row r="52" spans="1:6" ht="84" customHeight="1">
      <c r="A52" s="51" t="s">
        <v>35</v>
      </c>
      <c r="B52" s="80" t="s">
        <v>219</v>
      </c>
      <c r="C52" s="59"/>
      <c r="D52" s="60"/>
      <c r="E52" s="26"/>
      <c r="F52" s="55">
        <f t="shared" si="0"/>
        <v>0</v>
      </c>
    </row>
    <row r="53" spans="1:6">
      <c r="A53" s="51"/>
      <c r="B53" s="56" t="s">
        <v>36</v>
      </c>
      <c r="C53" s="59" t="s">
        <v>13</v>
      </c>
      <c r="D53" s="60">
        <v>4</v>
      </c>
      <c r="E53" s="26"/>
      <c r="F53" s="55">
        <f>E53*D53</f>
        <v>0</v>
      </c>
    </row>
    <row r="54" spans="1:6">
      <c r="A54" s="51"/>
      <c r="B54" s="56"/>
      <c r="C54" s="59"/>
      <c r="D54" s="60"/>
      <c r="E54" s="26"/>
      <c r="F54" s="55"/>
    </row>
    <row r="55" spans="1:6" ht="77.25" customHeight="1">
      <c r="A55" s="51" t="s">
        <v>37</v>
      </c>
      <c r="B55" s="80" t="s">
        <v>220</v>
      </c>
      <c r="C55" s="59"/>
      <c r="D55" s="60"/>
      <c r="E55" s="26"/>
      <c r="F55" s="55"/>
    </row>
    <row r="56" spans="1:6">
      <c r="A56" s="51"/>
      <c r="B56" s="56" t="s">
        <v>38</v>
      </c>
      <c r="C56" s="59" t="s">
        <v>13</v>
      </c>
      <c r="D56" s="60">
        <v>4</v>
      </c>
      <c r="E56" s="26"/>
      <c r="F56" s="55">
        <f>E56*D56</f>
        <v>0</v>
      </c>
    </row>
    <row r="57" spans="1:6">
      <c r="A57" s="51"/>
      <c r="B57" s="56" t="s">
        <v>178</v>
      </c>
      <c r="C57" s="59" t="s">
        <v>13</v>
      </c>
      <c r="D57" s="60">
        <v>15</v>
      </c>
      <c r="E57" s="26"/>
      <c r="F57" s="55">
        <f>D57*E57</f>
        <v>0</v>
      </c>
    </row>
    <row r="58" spans="1:6">
      <c r="A58" s="51"/>
      <c r="B58" s="56"/>
      <c r="C58" s="59"/>
      <c r="D58" s="60"/>
      <c r="E58" s="26"/>
      <c r="F58" s="55"/>
    </row>
    <row r="59" spans="1:6" ht="26.25">
      <c r="A59" s="51" t="s">
        <v>40</v>
      </c>
      <c r="B59" s="56" t="s">
        <v>221</v>
      </c>
      <c r="C59" s="59" t="s">
        <v>13</v>
      </c>
      <c r="D59" s="60">
        <v>1</v>
      </c>
      <c r="E59" s="26"/>
      <c r="F59" s="55">
        <f>E59*D59</f>
        <v>0</v>
      </c>
    </row>
    <row r="60" spans="1:6">
      <c r="A60" s="51"/>
      <c r="B60" s="56"/>
      <c r="C60" s="59"/>
      <c r="D60" s="60"/>
      <c r="E60" s="26"/>
      <c r="F60" s="55">
        <f t="shared" si="0"/>
        <v>0</v>
      </c>
    </row>
    <row r="61" spans="1:6" ht="42" customHeight="1">
      <c r="A61" s="51" t="s">
        <v>179</v>
      </c>
      <c r="B61" s="56" t="s">
        <v>41</v>
      </c>
      <c r="C61" s="59" t="s">
        <v>34</v>
      </c>
      <c r="D61" s="60">
        <v>7</v>
      </c>
      <c r="E61" s="26"/>
      <c r="F61" s="55">
        <f>E61*D61</f>
        <v>0</v>
      </c>
    </row>
    <row r="62" spans="1:6" ht="15.75" thickBot="1">
      <c r="A62" s="51"/>
      <c r="B62" s="56"/>
      <c r="C62" s="59"/>
      <c r="D62" s="60"/>
      <c r="E62" s="26"/>
      <c r="F62" s="55">
        <f t="shared" si="0"/>
        <v>0</v>
      </c>
    </row>
    <row r="63" spans="1:6" ht="15.75" thickBot="1">
      <c r="A63" s="51"/>
      <c r="B63" s="65" t="s">
        <v>115</v>
      </c>
      <c r="C63" s="66"/>
      <c r="D63" s="67"/>
      <c r="E63" s="27"/>
      <c r="F63" s="68">
        <f>SUM(F47:F61)</f>
        <v>0</v>
      </c>
    </row>
    <row r="64" spans="1:6">
      <c r="A64" s="51"/>
      <c r="B64" s="56"/>
      <c r="C64" s="59"/>
      <c r="D64" s="60"/>
      <c r="E64" s="26"/>
      <c r="F64" s="55"/>
    </row>
    <row r="65" spans="1:6">
      <c r="A65" s="57" t="s">
        <v>42</v>
      </c>
      <c r="B65" s="79" t="s">
        <v>180</v>
      </c>
      <c r="C65" s="59"/>
      <c r="D65" s="60"/>
      <c r="E65" s="26"/>
      <c r="F65" s="55">
        <f t="shared" si="0"/>
        <v>0</v>
      </c>
    </row>
    <row r="66" spans="1:6">
      <c r="A66" s="51"/>
      <c r="B66" s="56"/>
      <c r="C66" s="59"/>
      <c r="D66" s="60"/>
      <c r="E66" s="26"/>
      <c r="F66" s="55">
        <f t="shared" si="0"/>
        <v>0</v>
      </c>
    </row>
    <row r="67" spans="1:6" ht="96.75" customHeight="1">
      <c r="A67" s="51" t="s">
        <v>43</v>
      </c>
      <c r="B67" s="56" t="s">
        <v>222</v>
      </c>
      <c r="C67" s="59" t="s">
        <v>13</v>
      </c>
      <c r="D67" s="60">
        <v>11</v>
      </c>
      <c r="E67" s="26"/>
      <c r="F67" s="55">
        <f>E67*D67</f>
        <v>0</v>
      </c>
    </row>
    <row r="68" spans="1:6" ht="15.75" thickBot="1">
      <c r="A68" s="51"/>
      <c r="B68" s="56"/>
      <c r="C68" s="59"/>
      <c r="D68" s="60"/>
      <c r="E68" s="26"/>
      <c r="F68" s="55">
        <f t="shared" si="0"/>
        <v>0</v>
      </c>
    </row>
    <row r="69" spans="1:6" ht="15.75" thickBot="1">
      <c r="A69" s="51"/>
      <c r="B69" s="65" t="s">
        <v>181</v>
      </c>
      <c r="C69" s="66"/>
      <c r="D69" s="67"/>
      <c r="E69" s="27"/>
      <c r="F69" s="68">
        <f>SUM(F66:F67)</f>
        <v>0</v>
      </c>
    </row>
    <row r="70" spans="1:6">
      <c r="A70" s="51"/>
      <c r="B70" s="56"/>
      <c r="C70" s="59"/>
      <c r="D70" s="60"/>
      <c r="E70" s="26"/>
      <c r="F70" s="55"/>
    </row>
    <row r="71" spans="1:6">
      <c r="A71" s="57" t="s">
        <v>44</v>
      </c>
      <c r="B71" s="79" t="s">
        <v>45</v>
      </c>
      <c r="C71" s="59"/>
      <c r="D71" s="60"/>
      <c r="E71" s="26"/>
      <c r="F71" s="55">
        <f t="shared" si="0"/>
        <v>0</v>
      </c>
    </row>
    <row r="72" spans="1:6">
      <c r="A72" s="57"/>
      <c r="B72" s="79"/>
      <c r="C72" s="59"/>
      <c r="D72" s="60"/>
      <c r="E72" s="26"/>
      <c r="F72" s="55">
        <f t="shared" si="0"/>
        <v>0</v>
      </c>
    </row>
    <row r="73" spans="1:6" ht="51">
      <c r="A73" s="51" t="s">
        <v>46</v>
      </c>
      <c r="B73" s="80" t="s">
        <v>182</v>
      </c>
      <c r="C73" s="59"/>
      <c r="D73" s="62"/>
      <c r="E73" s="26"/>
      <c r="F73" s="55"/>
    </row>
    <row r="74" spans="1:6">
      <c r="A74" s="51"/>
      <c r="B74" s="80" t="s">
        <v>183</v>
      </c>
      <c r="C74" s="59" t="s">
        <v>13</v>
      </c>
      <c r="D74" s="62">
        <v>32.200000000000003</v>
      </c>
      <c r="E74" s="26"/>
      <c r="F74" s="55">
        <f t="shared" ref="F74:F134" si="2">E74*D74</f>
        <v>0</v>
      </c>
    </row>
    <row r="75" spans="1:6">
      <c r="A75" s="51"/>
      <c r="B75" s="80" t="s">
        <v>184</v>
      </c>
      <c r="C75" s="59" t="s">
        <v>13</v>
      </c>
      <c r="D75" s="62">
        <v>35.5</v>
      </c>
      <c r="E75" s="26"/>
      <c r="F75" s="55">
        <f t="shared" si="2"/>
        <v>0</v>
      </c>
    </row>
    <row r="76" spans="1:6">
      <c r="A76" s="51"/>
      <c r="B76" s="80" t="s">
        <v>185</v>
      </c>
      <c r="C76" s="59" t="s">
        <v>13</v>
      </c>
      <c r="D76" s="62">
        <v>45.5</v>
      </c>
      <c r="E76" s="26"/>
      <c r="F76" s="55">
        <f t="shared" si="2"/>
        <v>0</v>
      </c>
    </row>
    <row r="77" spans="1:6">
      <c r="A77" s="51"/>
      <c r="B77" s="80" t="s">
        <v>186</v>
      </c>
      <c r="C77" s="59" t="s">
        <v>13</v>
      </c>
      <c r="D77" s="62">
        <v>24</v>
      </c>
      <c r="E77" s="26"/>
      <c r="F77" s="55">
        <f t="shared" si="2"/>
        <v>0</v>
      </c>
    </row>
    <row r="78" spans="1:6">
      <c r="A78" s="51"/>
      <c r="B78" s="80" t="s">
        <v>39</v>
      </c>
      <c r="C78" s="59" t="s">
        <v>13</v>
      </c>
      <c r="D78" s="62">
        <v>9</v>
      </c>
      <c r="E78" s="26"/>
      <c r="F78" s="55">
        <f t="shared" si="2"/>
        <v>0</v>
      </c>
    </row>
    <row r="79" spans="1:6">
      <c r="A79" s="51"/>
      <c r="B79" s="80" t="s">
        <v>187</v>
      </c>
      <c r="C79" s="59" t="s">
        <v>13</v>
      </c>
      <c r="D79" s="62">
        <v>30</v>
      </c>
      <c r="E79" s="26"/>
      <c r="F79" s="55">
        <f t="shared" si="2"/>
        <v>0</v>
      </c>
    </row>
    <row r="80" spans="1:6">
      <c r="A80" s="81"/>
      <c r="B80" s="82"/>
      <c r="C80" s="71"/>
      <c r="D80" s="72"/>
      <c r="E80" s="28"/>
      <c r="F80" s="73">
        <f t="shared" si="2"/>
        <v>0</v>
      </c>
    </row>
    <row r="81" spans="1:6" ht="51">
      <c r="A81" s="83" t="s">
        <v>113</v>
      </c>
      <c r="B81" s="84" t="s">
        <v>188</v>
      </c>
      <c r="C81" s="76"/>
      <c r="D81" s="77"/>
      <c r="E81" s="29"/>
      <c r="F81" s="78"/>
    </row>
    <row r="82" spans="1:6">
      <c r="A82" s="85"/>
      <c r="B82" s="80" t="s">
        <v>183</v>
      </c>
      <c r="C82" s="59" t="s">
        <v>13</v>
      </c>
      <c r="D82" s="62">
        <v>8.25</v>
      </c>
      <c r="E82" s="26"/>
      <c r="F82" s="55">
        <f t="shared" ref="F82:F87" si="3">E82*D82</f>
        <v>0</v>
      </c>
    </row>
    <row r="83" spans="1:6">
      <c r="A83" s="85"/>
      <c r="B83" s="80" t="s">
        <v>184</v>
      </c>
      <c r="C83" s="59" t="s">
        <v>13</v>
      </c>
      <c r="D83" s="62">
        <v>10.5</v>
      </c>
      <c r="E83" s="26"/>
      <c r="F83" s="55">
        <f t="shared" si="3"/>
        <v>0</v>
      </c>
    </row>
    <row r="84" spans="1:6">
      <c r="A84" s="85"/>
      <c r="B84" s="80" t="s">
        <v>185</v>
      </c>
      <c r="C84" s="59" t="s">
        <v>13</v>
      </c>
      <c r="D84" s="62">
        <v>17.5</v>
      </c>
      <c r="E84" s="26"/>
      <c r="F84" s="55">
        <f t="shared" si="3"/>
        <v>0</v>
      </c>
    </row>
    <row r="85" spans="1:6">
      <c r="A85" s="85"/>
      <c r="B85" s="80" t="s">
        <v>186</v>
      </c>
      <c r="C85" s="59" t="s">
        <v>13</v>
      </c>
      <c r="D85" s="62">
        <v>4.6500000000000004</v>
      </c>
      <c r="E85" s="26"/>
      <c r="F85" s="55">
        <f t="shared" si="3"/>
        <v>0</v>
      </c>
    </row>
    <row r="86" spans="1:6">
      <c r="A86" s="85"/>
      <c r="B86" s="80" t="s">
        <v>39</v>
      </c>
      <c r="C86" s="59" t="s">
        <v>13</v>
      </c>
      <c r="D86" s="62">
        <v>3.73</v>
      </c>
      <c r="E86" s="26"/>
      <c r="F86" s="55">
        <f t="shared" si="3"/>
        <v>0</v>
      </c>
    </row>
    <row r="87" spans="1:6">
      <c r="A87" s="85"/>
      <c r="B87" s="80" t="s">
        <v>187</v>
      </c>
      <c r="C87" s="59" t="s">
        <v>13</v>
      </c>
      <c r="D87" s="62">
        <v>6.9</v>
      </c>
      <c r="E87" s="26"/>
      <c r="F87" s="55">
        <f t="shared" si="3"/>
        <v>0</v>
      </c>
    </row>
    <row r="88" spans="1:6">
      <c r="A88" s="85"/>
      <c r="B88" s="86"/>
      <c r="C88" s="59"/>
      <c r="D88" s="60"/>
      <c r="E88" s="26"/>
      <c r="F88" s="55"/>
    </row>
    <row r="89" spans="1:6">
      <c r="A89" s="51" t="s">
        <v>47</v>
      </c>
      <c r="B89" s="86" t="s">
        <v>49</v>
      </c>
      <c r="C89" s="59" t="s">
        <v>17</v>
      </c>
      <c r="D89" s="60">
        <v>4</v>
      </c>
      <c r="E89" s="26"/>
      <c r="F89" s="55">
        <f>E89*D89</f>
        <v>0</v>
      </c>
    </row>
    <row r="90" spans="1:6">
      <c r="A90" s="51"/>
      <c r="B90" s="86"/>
      <c r="C90" s="59"/>
      <c r="D90" s="60"/>
      <c r="E90" s="26"/>
      <c r="F90" s="55"/>
    </row>
    <row r="91" spans="1:6" ht="26.25">
      <c r="A91" s="51" t="s">
        <v>48</v>
      </c>
      <c r="B91" s="87" t="s">
        <v>223</v>
      </c>
      <c r="C91" s="59" t="s">
        <v>13</v>
      </c>
      <c r="D91" s="60">
        <v>25</v>
      </c>
      <c r="E91" s="26"/>
      <c r="F91" s="55">
        <f>E91*D91</f>
        <v>0</v>
      </c>
    </row>
    <row r="92" spans="1:6">
      <c r="A92" s="51"/>
      <c r="B92" s="86"/>
      <c r="C92" s="59"/>
      <c r="D92" s="60"/>
      <c r="E92" s="26"/>
      <c r="F92" s="55"/>
    </row>
    <row r="93" spans="1:6" ht="17.25" customHeight="1">
      <c r="A93" s="51" t="s">
        <v>126</v>
      </c>
      <c r="B93" s="56" t="s">
        <v>127</v>
      </c>
      <c r="C93" s="88" t="s">
        <v>50</v>
      </c>
      <c r="D93" s="60">
        <v>25</v>
      </c>
      <c r="E93" s="26"/>
      <c r="F93" s="55">
        <f t="shared" ref="F93" si="4">E93*D93</f>
        <v>0</v>
      </c>
    </row>
    <row r="94" spans="1:6" ht="17.25" customHeight="1" thickBot="1">
      <c r="A94" s="51"/>
      <c r="B94" s="89"/>
      <c r="C94" s="88"/>
      <c r="D94" s="60"/>
      <c r="E94" s="26"/>
      <c r="F94" s="55"/>
    </row>
    <row r="95" spans="1:6" ht="15.75" thickBot="1">
      <c r="A95" s="51"/>
      <c r="B95" s="65" t="s">
        <v>116</v>
      </c>
      <c r="C95" s="66"/>
      <c r="D95" s="67"/>
      <c r="E95" s="27"/>
      <c r="F95" s="68">
        <f>SUM(F73:F94)</f>
        <v>0</v>
      </c>
    </row>
    <row r="96" spans="1:6">
      <c r="A96" s="85"/>
      <c r="B96" s="86"/>
      <c r="C96" s="59"/>
      <c r="D96" s="60"/>
      <c r="E96" s="26"/>
      <c r="F96" s="55"/>
    </row>
    <row r="97" spans="1:6">
      <c r="A97" s="41" t="s">
        <v>51</v>
      </c>
      <c r="B97" s="90" t="s">
        <v>52</v>
      </c>
      <c r="C97" s="59"/>
      <c r="D97" s="60"/>
      <c r="E97" s="26"/>
      <c r="F97" s="55"/>
    </row>
    <row r="98" spans="1:6">
      <c r="A98" s="85"/>
      <c r="B98" s="86"/>
      <c r="C98" s="59"/>
      <c r="D98" s="60"/>
      <c r="E98" s="26"/>
      <c r="F98" s="55"/>
    </row>
    <row r="99" spans="1:6" ht="79.5" customHeight="1">
      <c r="A99" s="85" t="s">
        <v>53</v>
      </c>
      <c r="B99" s="87" t="s">
        <v>70</v>
      </c>
      <c r="C99" s="59" t="s">
        <v>17</v>
      </c>
      <c r="D99" s="60">
        <v>1</v>
      </c>
      <c r="E99" s="26"/>
      <c r="F99" s="55">
        <f>D99*E99</f>
        <v>0</v>
      </c>
    </row>
    <row r="100" spans="1:6">
      <c r="A100" s="85"/>
      <c r="B100" s="86"/>
      <c r="C100" s="59"/>
      <c r="D100" s="60"/>
      <c r="E100" s="26"/>
      <c r="F100" s="55"/>
    </row>
    <row r="101" spans="1:6" ht="51.75">
      <c r="A101" s="85" t="s">
        <v>54</v>
      </c>
      <c r="B101" s="86" t="s">
        <v>55</v>
      </c>
      <c r="C101" s="59" t="s">
        <v>17</v>
      </c>
      <c r="D101" s="60">
        <v>1</v>
      </c>
      <c r="E101" s="26"/>
      <c r="F101" s="55">
        <f>D101*E101</f>
        <v>0</v>
      </c>
    </row>
    <row r="102" spans="1:6">
      <c r="A102" s="85"/>
      <c r="B102" s="86"/>
      <c r="C102" s="59"/>
      <c r="D102" s="60"/>
      <c r="E102" s="26"/>
      <c r="F102" s="55"/>
    </row>
    <row r="103" spans="1:6" ht="55.5" customHeight="1">
      <c r="A103" s="51" t="s">
        <v>56</v>
      </c>
      <c r="B103" s="56" t="s">
        <v>189</v>
      </c>
      <c r="C103" s="59"/>
      <c r="D103" s="60"/>
      <c r="E103" s="26"/>
      <c r="F103" s="55"/>
    </row>
    <row r="104" spans="1:6" ht="18" customHeight="1">
      <c r="A104" s="51"/>
      <c r="B104" s="56" t="s">
        <v>190</v>
      </c>
      <c r="C104" s="59" t="s">
        <v>17</v>
      </c>
      <c r="D104" s="60">
        <v>1</v>
      </c>
      <c r="E104" s="26"/>
      <c r="F104" s="55">
        <f>E104*D104</f>
        <v>0</v>
      </c>
    </row>
    <row r="105" spans="1:6" ht="18" customHeight="1">
      <c r="A105" s="51"/>
      <c r="B105" s="56" t="s">
        <v>191</v>
      </c>
      <c r="C105" s="59" t="s">
        <v>17</v>
      </c>
      <c r="D105" s="60">
        <v>2</v>
      </c>
      <c r="E105" s="26"/>
      <c r="F105" s="55">
        <f t="shared" ref="F105:F110" si="5">E105*D105</f>
        <v>0</v>
      </c>
    </row>
    <row r="106" spans="1:6" ht="17.25" customHeight="1">
      <c r="A106" s="51"/>
      <c r="B106" s="56" t="s">
        <v>192</v>
      </c>
      <c r="C106" s="59" t="s">
        <v>17</v>
      </c>
      <c r="D106" s="60">
        <v>1</v>
      </c>
      <c r="E106" s="26"/>
      <c r="F106" s="55">
        <f t="shared" si="5"/>
        <v>0</v>
      </c>
    </row>
    <row r="107" spans="1:6" ht="17.25" customHeight="1">
      <c r="A107" s="51"/>
      <c r="B107" s="56"/>
      <c r="C107" s="59"/>
      <c r="D107" s="60"/>
      <c r="E107" s="26"/>
      <c r="F107" s="55">
        <f t="shared" si="5"/>
        <v>0</v>
      </c>
    </row>
    <row r="108" spans="1:6" ht="27.75" customHeight="1">
      <c r="A108" s="51" t="s">
        <v>57</v>
      </c>
      <c r="B108" s="56" t="s">
        <v>224</v>
      </c>
      <c r="C108" s="59" t="s">
        <v>17</v>
      </c>
      <c r="D108" s="60">
        <v>1</v>
      </c>
      <c r="E108" s="26"/>
      <c r="F108" s="55">
        <f t="shared" si="5"/>
        <v>0</v>
      </c>
    </row>
    <row r="109" spans="1:6" ht="17.25" customHeight="1">
      <c r="A109" s="51"/>
      <c r="B109" s="56"/>
      <c r="C109" s="59"/>
      <c r="D109" s="60"/>
      <c r="E109" s="26"/>
      <c r="F109" s="55">
        <f t="shared" si="5"/>
        <v>0</v>
      </c>
    </row>
    <row r="110" spans="1:6" ht="41.25" customHeight="1">
      <c r="A110" s="51" t="s">
        <v>193</v>
      </c>
      <c r="B110" s="56" t="s">
        <v>194</v>
      </c>
      <c r="C110" s="59" t="s">
        <v>17</v>
      </c>
      <c r="D110" s="60">
        <v>1</v>
      </c>
      <c r="E110" s="26"/>
      <c r="F110" s="55">
        <f t="shared" si="5"/>
        <v>0</v>
      </c>
    </row>
    <row r="111" spans="1:6" ht="21" customHeight="1" thickBot="1">
      <c r="A111" s="51"/>
      <c r="B111" s="56"/>
      <c r="C111" s="59"/>
      <c r="D111" s="60"/>
      <c r="E111" s="26"/>
      <c r="F111" s="55"/>
    </row>
    <row r="112" spans="1:6" s="96" customFormat="1" ht="21" customHeight="1" thickBot="1">
      <c r="A112" s="91"/>
      <c r="B112" s="92" t="s">
        <v>117</v>
      </c>
      <c r="C112" s="93"/>
      <c r="D112" s="94"/>
      <c r="E112" s="30"/>
      <c r="F112" s="95">
        <f>SUM(F99:F110)</f>
        <v>0</v>
      </c>
    </row>
    <row r="113" spans="1:6" ht="21" customHeight="1">
      <c r="A113" s="51"/>
      <c r="B113" s="56"/>
      <c r="C113" s="59"/>
      <c r="D113" s="60"/>
      <c r="E113" s="26"/>
      <c r="F113" s="55"/>
    </row>
    <row r="114" spans="1:6">
      <c r="A114" s="41" t="s">
        <v>58</v>
      </c>
      <c r="B114" s="90" t="s">
        <v>62</v>
      </c>
      <c r="C114" s="59"/>
      <c r="D114" s="60"/>
      <c r="E114" s="26"/>
      <c r="F114" s="55">
        <f t="shared" si="2"/>
        <v>0</v>
      </c>
    </row>
    <row r="115" spans="1:6">
      <c r="A115" s="85"/>
      <c r="B115" s="86"/>
      <c r="C115" s="59"/>
      <c r="D115" s="60"/>
      <c r="E115" s="26"/>
      <c r="F115" s="55"/>
    </row>
    <row r="116" spans="1:6">
      <c r="A116" s="85" t="s">
        <v>59</v>
      </c>
      <c r="B116" s="86" t="s">
        <v>225</v>
      </c>
      <c r="C116" s="59" t="s">
        <v>11</v>
      </c>
      <c r="D116" s="60">
        <v>1</v>
      </c>
      <c r="E116" s="26"/>
      <c r="F116" s="55">
        <f>E116*D116</f>
        <v>0</v>
      </c>
    </row>
    <row r="117" spans="1:6">
      <c r="A117" s="85"/>
      <c r="B117" s="86"/>
      <c r="C117" s="59"/>
      <c r="D117" s="60"/>
      <c r="E117" s="26"/>
      <c r="F117" s="55">
        <f t="shared" ref="F117:F130" si="6">E117*D117</f>
        <v>0</v>
      </c>
    </row>
    <row r="118" spans="1:6">
      <c r="A118" s="85" t="s">
        <v>60</v>
      </c>
      <c r="B118" s="86" t="s">
        <v>195</v>
      </c>
      <c r="C118" s="59" t="s">
        <v>11</v>
      </c>
      <c r="D118" s="60">
        <v>1</v>
      </c>
      <c r="E118" s="26"/>
      <c r="F118" s="55">
        <f t="shared" si="6"/>
        <v>0</v>
      </c>
    </row>
    <row r="119" spans="1:6">
      <c r="A119" s="85"/>
      <c r="B119" s="86"/>
      <c r="C119" s="59"/>
      <c r="D119" s="60"/>
      <c r="E119" s="26"/>
      <c r="F119" s="55">
        <f t="shared" si="6"/>
        <v>0</v>
      </c>
    </row>
    <row r="120" spans="1:6" ht="32.25" customHeight="1">
      <c r="A120" s="85" t="s">
        <v>61</v>
      </c>
      <c r="B120" s="86" t="s">
        <v>196</v>
      </c>
      <c r="C120" s="59" t="s">
        <v>13</v>
      </c>
      <c r="D120" s="60">
        <v>3</v>
      </c>
      <c r="E120" s="26"/>
      <c r="F120" s="55">
        <f t="shared" si="6"/>
        <v>0</v>
      </c>
    </row>
    <row r="121" spans="1:6">
      <c r="A121" s="85"/>
      <c r="B121" s="86"/>
      <c r="C121" s="59"/>
      <c r="D121" s="60"/>
      <c r="E121" s="26"/>
      <c r="F121" s="55">
        <f t="shared" si="6"/>
        <v>0</v>
      </c>
    </row>
    <row r="122" spans="1:6">
      <c r="A122" s="85" t="s">
        <v>197</v>
      </c>
      <c r="B122" s="86" t="s">
        <v>198</v>
      </c>
      <c r="C122" s="59" t="s">
        <v>17</v>
      </c>
      <c r="D122" s="60">
        <v>2</v>
      </c>
      <c r="E122" s="26"/>
      <c r="F122" s="55">
        <f t="shared" si="6"/>
        <v>0</v>
      </c>
    </row>
    <row r="123" spans="1:6">
      <c r="A123" s="85"/>
      <c r="B123" s="86"/>
      <c r="C123" s="59"/>
      <c r="D123" s="60"/>
      <c r="E123" s="26"/>
      <c r="F123" s="55">
        <f t="shared" si="6"/>
        <v>0</v>
      </c>
    </row>
    <row r="124" spans="1:6" ht="39">
      <c r="A124" s="85" t="s">
        <v>199</v>
      </c>
      <c r="B124" s="86" t="s">
        <v>226</v>
      </c>
      <c r="C124" s="59" t="s">
        <v>11</v>
      </c>
      <c r="D124" s="60">
        <v>1</v>
      </c>
      <c r="E124" s="26"/>
      <c r="F124" s="55">
        <f t="shared" si="6"/>
        <v>0</v>
      </c>
    </row>
    <row r="125" spans="1:6">
      <c r="A125" s="85"/>
      <c r="B125" s="86"/>
      <c r="C125" s="59"/>
      <c r="D125" s="60"/>
      <c r="E125" s="26"/>
      <c r="F125" s="55">
        <f t="shared" si="6"/>
        <v>0</v>
      </c>
    </row>
    <row r="126" spans="1:6" ht="39">
      <c r="A126" s="85" t="s">
        <v>200</v>
      </c>
      <c r="B126" s="86" t="s">
        <v>202</v>
      </c>
      <c r="C126" s="59" t="s">
        <v>11</v>
      </c>
      <c r="D126" s="60">
        <v>1</v>
      </c>
      <c r="E126" s="26"/>
      <c r="F126" s="55">
        <f t="shared" si="6"/>
        <v>0</v>
      </c>
    </row>
    <row r="127" spans="1:6">
      <c r="A127" s="85"/>
      <c r="B127" s="86"/>
      <c r="C127" s="59"/>
      <c r="D127" s="60"/>
      <c r="E127" s="26"/>
      <c r="F127" s="55">
        <f t="shared" si="6"/>
        <v>0</v>
      </c>
    </row>
    <row r="128" spans="1:6" ht="39">
      <c r="A128" s="85" t="s">
        <v>201</v>
      </c>
      <c r="B128" s="86" t="s">
        <v>63</v>
      </c>
      <c r="C128" s="59" t="s">
        <v>11</v>
      </c>
      <c r="D128" s="60">
        <v>1</v>
      </c>
      <c r="E128" s="26"/>
      <c r="F128" s="55">
        <f t="shared" si="6"/>
        <v>0</v>
      </c>
    </row>
    <row r="129" spans="1:6">
      <c r="A129" s="85"/>
      <c r="B129" s="86"/>
      <c r="C129" s="59"/>
      <c r="D129" s="60"/>
      <c r="E129" s="26"/>
      <c r="F129" s="55">
        <f t="shared" si="6"/>
        <v>0</v>
      </c>
    </row>
    <row r="130" spans="1:6">
      <c r="A130" s="85" t="s">
        <v>203</v>
      </c>
      <c r="B130" s="86" t="s">
        <v>205</v>
      </c>
      <c r="C130" s="59" t="s">
        <v>17</v>
      </c>
      <c r="D130" s="60">
        <v>1</v>
      </c>
      <c r="E130" s="26"/>
      <c r="F130" s="55">
        <f t="shared" si="6"/>
        <v>0</v>
      </c>
    </row>
    <row r="131" spans="1:6">
      <c r="A131" s="85"/>
      <c r="B131" s="86"/>
      <c r="C131" s="59"/>
      <c r="D131" s="60"/>
      <c r="E131" s="26"/>
      <c r="F131" s="55"/>
    </row>
    <row r="132" spans="1:6">
      <c r="A132" s="85" t="s">
        <v>204</v>
      </c>
      <c r="B132" s="86" t="s">
        <v>64</v>
      </c>
      <c r="C132" s="59"/>
      <c r="D132" s="60"/>
      <c r="E132" s="26"/>
      <c r="F132" s="55">
        <f t="shared" si="2"/>
        <v>0</v>
      </c>
    </row>
    <row r="133" spans="1:6">
      <c r="A133" s="85"/>
      <c r="B133" s="86" t="s">
        <v>65</v>
      </c>
      <c r="C133" s="59" t="s">
        <v>66</v>
      </c>
      <c r="D133" s="60">
        <v>20</v>
      </c>
      <c r="E133" s="26"/>
      <c r="F133" s="55">
        <f t="shared" si="2"/>
        <v>0</v>
      </c>
    </row>
    <row r="134" spans="1:6">
      <c r="A134" s="85"/>
      <c r="B134" s="86" t="s">
        <v>67</v>
      </c>
      <c r="C134" s="59" t="s">
        <v>66</v>
      </c>
      <c r="D134" s="60">
        <v>20</v>
      </c>
      <c r="E134" s="26"/>
      <c r="F134" s="55">
        <f t="shared" si="2"/>
        <v>0</v>
      </c>
    </row>
    <row r="135" spans="1:6" ht="15.75" thickBot="1">
      <c r="A135" s="85"/>
      <c r="B135" s="86"/>
      <c r="C135" s="59"/>
      <c r="D135" s="60"/>
      <c r="E135" s="26"/>
      <c r="F135" s="55"/>
    </row>
    <row r="136" spans="1:6">
      <c r="A136" s="81"/>
      <c r="B136" s="97" t="s">
        <v>118</v>
      </c>
      <c r="C136" s="98"/>
      <c r="D136" s="99"/>
      <c r="E136" s="31"/>
      <c r="F136" s="100">
        <f>SUM(F116:F134)</f>
        <v>0</v>
      </c>
    </row>
    <row r="138" spans="1:6">
      <c r="B138" s="101" t="s">
        <v>206</v>
      </c>
      <c r="C138" s="102"/>
      <c r="D138" s="103"/>
      <c r="E138" s="105"/>
      <c r="F138" s="102"/>
    </row>
    <row r="139" spans="1:6">
      <c r="B139" s="102" t="s">
        <v>207</v>
      </c>
      <c r="C139" s="102" t="s">
        <v>13</v>
      </c>
      <c r="D139" s="103">
        <v>46</v>
      </c>
      <c r="E139" s="105">
        <v>15</v>
      </c>
      <c r="F139" s="102">
        <f>E139*D139</f>
        <v>690</v>
      </c>
    </row>
    <row r="140" spans="1:6">
      <c r="B140" s="102" t="s">
        <v>208</v>
      </c>
      <c r="C140" s="102" t="s">
        <v>13</v>
      </c>
      <c r="D140" s="103">
        <v>46</v>
      </c>
      <c r="E140" s="105">
        <v>12</v>
      </c>
      <c r="F140" s="102">
        <f>E140*D140</f>
        <v>552</v>
      </c>
    </row>
  </sheetData>
  <sheetProtection algorithmName="SHA-512" hashValue="ia5CvjdyCPy3Wfsdgs/a1xUMszHZBjRaUzYrxEtmW2Mz0w0MLfd2gBWZYY+jKnqvYLupDoFKbuKztc0nkUHRIQ==" saltValue="fnRX8lKG3JQT1jq1b5wAxQ==" spinCount="100000" sheet="1" objects="1" scenarios="1"/>
  <pageMargins left="0.9055118110236221" right="0.51181102362204722" top="0.74803149606299213" bottom="0.74803149606299213" header="0.31496062992125984" footer="0.31496062992125984"/>
  <pageSetup paperSize="9" scale="80" fitToHeight="0" orientation="portrait" r:id="rId1"/>
  <headerFooter>
    <oddHeader>&amp;A</oddHeader>
    <oddFooter>Stran &amp;P od &amp;N</oddFooter>
  </headerFooter>
  <rowBreaks count="2" manualBreakCount="2">
    <brk id="41" max="16383" man="1"/>
    <brk id="7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86"/>
  <sheetViews>
    <sheetView view="pageBreakPreview" zoomScale="130" zoomScaleNormal="100" zoomScaleSheetLayoutView="130" workbookViewId="0">
      <selection activeCell="E10" sqref="E10"/>
    </sheetView>
  </sheetViews>
  <sheetFormatPr defaultRowHeight="15"/>
  <cols>
    <col min="1" max="1" width="9.140625" style="33"/>
    <col min="2" max="2" width="34.85546875" style="33" bestFit="1" customWidth="1"/>
    <col min="3" max="3" width="9.140625" style="33"/>
    <col min="4" max="4" width="15.140625" style="33" customWidth="1"/>
    <col min="5" max="5" width="15.140625" style="104" customWidth="1"/>
    <col min="6" max="6" width="15.140625" style="33" customWidth="1"/>
    <col min="7" max="16384" width="9.140625" style="33"/>
  </cols>
  <sheetData>
    <row r="1" spans="1:6">
      <c r="A1" s="33" t="s">
        <v>0</v>
      </c>
    </row>
    <row r="2" spans="1:6">
      <c r="A2" s="33" t="s">
        <v>1</v>
      </c>
    </row>
    <row r="4" spans="1:6">
      <c r="A4" s="35" t="str">
        <f>Rekapitulacija!A7</f>
        <v>Obnova stanovanja na Vodnikovi ulici 8 v Brežicah</v>
      </c>
    </row>
    <row r="6" spans="1:6" ht="15.75">
      <c r="A6" s="33" t="s">
        <v>109</v>
      </c>
      <c r="C6" s="106" t="s">
        <v>119</v>
      </c>
    </row>
    <row r="8" spans="1:6">
      <c r="A8" s="37" t="s">
        <v>2</v>
      </c>
      <c r="B8" s="38" t="s">
        <v>3</v>
      </c>
      <c r="C8" s="38" t="s">
        <v>4</v>
      </c>
      <c r="D8" s="39" t="s">
        <v>5</v>
      </c>
      <c r="E8" s="14" t="s">
        <v>6</v>
      </c>
      <c r="F8" s="40" t="s">
        <v>7</v>
      </c>
    </row>
    <row r="9" spans="1:6">
      <c r="A9" s="85"/>
      <c r="B9" s="107"/>
      <c r="C9" s="59"/>
      <c r="D9" s="60"/>
      <c r="E9" s="26"/>
      <c r="F9" s="55">
        <f t="shared" ref="F9:F20" si="0">E9*D9</f>
        <v>0</v>
      </c>
    </row>
    <row r="10" spans="1:6" ht="140.25">
      <c r="A10" s="85" t="s">
        <v>92</v>
      </c>
      <c r="B10" s="108" t="s">
        <v>227</v>
      </c>
      <c r="C10" s="59" t="s">
        <v>17</v>
      </c>
      <c r="D10" s="60">
        <v>1</v>
      </c>
      <c r="E10" s="26"/>
      <c r="F10" s="55">
        <f t="shared" si="0"/>
        <v>0</v>
      </c>
    </row>
    <row r="11" spans="1:6">
      <c r="A11" s="85"/>
      <c r="B11" s="107"/>
      <c r="C11" s="59"/>
      <c r="D11" s="60"/>
      <c r="E11" s="26"/>
      <c r="F11" s="55">
        <f t="shared" si="0"/>
        <v>0</v>
      </c>
    </row>
    <row r="12" spans="1:6" ht="127.5">
      <c r="A12" s="85" t="s">
        <v>94</v>
      </c>
      <c r="B12" s="108" t="s">
        <v>124</v>
      </c>
      <c r="C12" s="59" t="s">
        <v>17</v>
      </c>
      <c r="D12" s="60">
        <v>1</v>
      </c>
      <c r="E12" s="26"/>
      <c r="F12" s="55">
        <f t="shared" si="0"/>
        <v>0</v>
      </c>
    </row>
    <row r="13" spans="1:6">
      <c r="A13" s="85"/>
      <c r="B13" s="107"/>
      <c r="C13" s="59"/>
      <c r="D13" s="60"/>
      <c r="E13" s="26"/>
      <c r="F13" s="55">
        <f t="shared" si="0"/>
        <v>0</v>
      </c>
    </row>
    <row r="14" spans="1:6" ht="102">
      <c r="A14" s="85" t="s">
        <v>96</v>
      </c>
      <c r="B14" s="108" t="s">
        <v>125</v>
      </c>
      <c r="C14" s="59" t="s">
        <v>17</v>
      </c>
      <c r="D14" s="60">
        <v>1</v>
      </c>
      <c r="E14" s="26"/>
      <c r="F14" s="55">
        <f t="shared" si="0"/>
        <v>0</v>
      </c>
    </row>
    <row r="15" spans="1:6">
      <c r="A15" s="85"/>
      <c r="B15" s="107"/>
      <c r="C15" s="59"/>
      <c r="D15" s="60"/>
      <c r="E15" s="26"/>
      <c r="F15" s="55">
        <f t="shared" si="0"/>
        <v>0</v>
      </c>
    </row>
    <row r="16" spans="1:6" ht="140.25">
      <c r="A16" s="85" t="s">
        <v>98</v>
      </c>
      <c r="B16" s="108" t="s">
        <v>228</v>
      </c>
      <c r="C16" s="59" t="s">
        <v>17</v>
      </c>
      <c r="D16" s="60">
        <v>1</v>
      </c>
      <c r="E16" s="26"/>
      <c r="F16" s="55">
        <f t="shared" si="0"/>
        <v>0</v>
      </c>
    </row>
    <row r="17" spans="1:6">
      <c r="A17" s="81"/>
      <c r="B17" s="109"/>
      <c r="C17" s="71"/>
      <c r="D17" s="72"/>
      <c r="E17" s="28"/>
      <c r="F17" s="73">
        <f t="shared" si="0"/>
        <v>0</v>
      </c>
    </row>
    <row r="18" spans="1:6" ht="140.25">
      <c r="A18" s="83" t="s">
        <v>100</v>
      </c>
      <c r="B18" s="110" t="s">
        <v>229</v>
      </c>
      <c r="C18" s="76" t="s">
        <v>17</v>
      </c>
      <c r="D18" s="77">
        <v>1</v>
      </c>
      <c r="E18" s="29"/>
      <c r="F18" s="78">
        <f t="shared" si="0"/>
        <v>0</v>
      </c>
    </row>
    <row r="19" spans="1:6">
      <c r="A19" s="85"/>
      <c r="B19" s="107"/>
      <c r="C19" s="59"/>
      <c r="D19" s="60"/>
      <c r="E19" s="26"/>
      <c r="F19" s="55">
        <f t="shared" si="0"/>
        <v>0</v>
      </c>
    </row>
    <row r="20" spans="1:6" ht="153">
      <c r="A20" s="85" t="s">
        <v>58</v>
      </c>
      <c r="B20" s="107" t="s">
        <v>230</v>
      </c>
      <c r="C20" s="59"/>
      <c r="D20" s="60"/>
      <c r="E20" s="26"/>
      <c r="F20" s="55">
        <f t="shared" si="0"/>
        <v>0</v>
      </c>
    </row>
    <row r="21" spans="1:6">
      <c r="A21" s="85"/>
      <c r="B21" s="107"/>
      <c r="C21" s="59"/>
      <c r="D21" s="60"/>
      <c r="E21" s="26"/>
      <c r="F21" s="55"/>
    </row>
    <row r="22" spans="1:6">
      <c r="A22" s="111" t="s">
        <v>59</v>
      </c>
      <c r="B22" s="107" t="s">
        <v>71</v>
      </c>
      <c r="C22" s="59"/>
      <c r="D22" s="60"/>
      <c r="E22" s="26"/>
      <c r="F22" s="55"/>
    </row>
    <row r="23" spans="1:6">
      <c r="A23" s="111"/>
      <c r="B23" s="112" t="s">
        <v>72</v>
      </c>
      <c r="C23" s="59" t="s">
        <v>50</v>
      </c>
      <c r="D23" s="60">
        <v>32</v>
      </c>
      <c r="E23" s="26"/>
      <c r="F23" s="55">
        <f t="shared" ref="F23:F27" si="1">E23*D23</f>
        <v>0</v>
      </c>
    </row>
    <row r="24" spans="1:6">
      <c r="A24" s="111"/>
      <c r="B24" s="112" t="s">
        <v>73</v>
      </c>
      <c r="C24" s="59" t="s">
        <v>50</v>
      </c>
      <c r="D24" s="60">
        <v>15</v>
      </c>
      <c r="E24" s="26"/>
      <c r="F24" s="55">
        <f t="shared" si="1"/>
        <v>0</v>
      </c>
    </row>
    <row r="25" spans="1:6">
      <c r="A25" s="111"/>
      <c r="B25" s="112" t="s">
        <v>74</v>
      </c>
      <c r="C25" s="59" t="s">
        <v>50</v>
      </c>
      <c r="D25" s="60">
        <v>7</v>
      </c>
      <c r="E25" s="26"/>
      <c r="F25" s="55">
        <f t="shared" si="1"/>
        <v>0</v>
      </c>
    </row>
    <row r="26" spans="1:6" ht="25.5">
      <c r="A26" s="111"/>
      <c r="B26" s="113" t="s">
        <v>75</v>
      </c>
      <c r="C26" s="59" t="s">
        <v>76</v>
      </c>
      <c r="D26" s="60">
        <v>1</v>
      </c>
      <c r="E26" s="26"/>
      <c r="F26" s="55">
        <f t="shared" si="1"/>
        <v>0</v>
      </c>
    </row>
    <row r="27" spans="1:6">
      <c r="A27" s="111"/>
      <c r="B27" s="113" t="s">
        <v>77</v>
      </c>
      <c r="C27" s="59" t="s">
        <v>76</v>
      </c>
      <c r="D27" s="60">
        <v>1</v>
      </c>
      <c r="E27" s="26"/>
      <c r="F27" s="55">
        <f t="shared" si="1"/>
        <v>0</v>
      </c>
    </row>
    <row r="28" spans="1:6">
      <c r="A28" s="111"/>
      <c r="B28" s="107"/>
      <c r="C28" s="59"/>
      <c r="D28" s="60"/>
      <c r="E28" s="26"/>
      <c r="F28" s="55"/>
    </row>
    <row r="29" spans="1:6" ht="51">
      <c r="A29" s="111" t="s">
        <v>60</v>
      </c>
      <c r="B29" s="107" t="s">
        <v>78</v>
      </c>
      <c r="C29" s="59"/>
      <c r="D29" s="60"/>
      <c r="E29" s="26"/>
      <c r="F29" s="55"/>
    </row>
    <row r="30" spans="1:6">
      <c r="A30" s="111"/>
      <c r="B30" s="112" t="s">
        <v>79</v>
      </c>
      <c r="C30" s="59" t="s">
        <v>50</v>
      </c>
      <c r="D30" s="60">
        <v>18</v>
      </c>
      <c r="E30" s="26"/>
      <c r="F30" s="55">
        <f t="shared" ref="F30:F33" si="2">E30*D30</f>
        <v>0</v>
      </c>
    </row>
    <row r="31" spans="1:6">
      <c r="A31" s="111"/>
      <c r="B31" s="112" t="s">
        <v>80</v>
      </c>
      <c r="C31" s="59" t="s">
        <v>50</v>
      </c>
      <c r="D31" s="60">
        <v>38</v>
      </c>
      <c r="E31" s="26"/>
      <c r="F31" s="55">
        <f t="shared" si="2"/>
        <v>0</v>
      </c>
    </row>
    <row r="32" spans="1:6">
      <c r="A32" s="111"/>
      <c r="B32" s="112" t="s">
        <v>81</v>
      </c>
      <c r="C32" s="59" t="s">
        <v>50</v>
      </c>
      <c r="D32" s="60">
        <v>2</v>
      </c>
      <c r="E32" s="26"/>
      <c r="F32" s="55">
        <f t="shared" si="2"/>
        <v>0</v>
      </c>
    </row>
    <row r="33" spans="1:6">
      <c r="A33" s="111"/>
      <c r="B33" s="112" t="s">
        <v>82</v>
      </c>
      <c r="C33" s="59" t="s">
        <v>76</v>
      </c>
      <c r="D33" s="60">
        <v>2</v>
      </c>
      <c r="E33" s="26"/>
      <c r="F33" s="55">
        <f t="shared" si="2"/>
        <v>0</v>
      </c>
    </row>
    <row r="34" spans="1:6">
      <c r="A34" s="111"/>
      <c r="B34" s="112"/>
      <c r="C34" s="59"/>
      <c r="D34" s="60"/>
      <c r="E34" s="26"/>
      <c r="F34" s="55"/>
    </row>
    <row r="35" spans="1:6" ht="25.5">
      <c r="A35" s="111" t="s">
        <v>61</v>
      </c>
      <c r="B35" s="107" t="s">
        <v>83</v>
      </c>
      <c r="C35" s="59"/>
      <c r="D35" s="60"/>
      <c r="E35" s="26"/>
      <c r="F35" s="55"/>
    </row>
    <row r="36" spans="1:6">
      <c r="A36" s="85"/>
      <c r="B36" s="112" t="s">
        <v>80</v>
      </c>
      <c r="C36" s="59" t="s">
        <v>50</v>
      </c>
      <c r="D36" s="60">
        <v>34</v>
      </c>
      <c r="E36" s="26"/>
      <c r="F36" s="55">
        <f t="shared" ref="F36:F37" si="3">E36*D36</f>
        <v>0</v>
      </c>
    </row>
    <row r="37" spans="1:6">
      <c r="A37" s="85"/>
      <c r="B37" s="112" t="s">
        <v>84</v>
      </c>
      <c r="C37" s="59" t="s">
        <v>76</v>
      </c>
      <c r="D37" s="60">
        <v>2</v>
      </c>
      <c r="E37" s="26"/>
      <c r="F37" s="55">
        <f t="shared" si="3"/>
        <v>0</v>
      </c>
    </row>
    <row r="38" spans="1:6">
      <c r="A38" s="85"/>
      <c r="B38" s="112"/>
      <c r="C38" s="59"/>
      <c r="D38" s="60"/>
      <c r="E38" s="26"/>
      <c r="F38" s="55"/>
    </row>
    <row r="39" spans="1:6">
      <c r="A39" s="85" t="s">
        <v>120</v>
      </c>
      <c r="B39" s="108" t="s">
        <v>85</v>
      </c>
      <c r="C39" s="59" t="s">
        <v>76</v>
      </c>
      <c r="D39" s="60">
        <v>4</v>
      </c>
      <c r="E39" s="26"/>
      <c r="F39" s="55">
        <f t="shared" ref="F39" si="4">E39*D39</f>
        <v>0</v>
      </c>
    </row>
    <row r="40" spans="1:6" ht="15.75" thickBot="1">
      <c r="A40" s="85"/>
      <c r="B40" s="87"/>
      <c r="C40" s="59"/>
      <c r="D40" s="60"/>
      <c r="E40" s="26"/>
      <c r="F40" s="55"/>
    </row>
    <row r="41" spans="1:6">
      <c r="A41" s="114"/>
      <c r="B41" s="115" t="s">
        <v>121</v>
      </c>
      <c r="C41" s="116"/>
      <c r="D41" s="117"/>
      <c r="E41" s="32"/>
      <c r="F41" s="118">
        <f>SUM(F10:F39)</f>
        <v>0</v>
      </c>
    </row>
    <row r="42" spans="1:6">
      <c r="A42" s="119"/>
      <c r="B42" s="119"/>
    </row>
    <row r="43" spans="1:6">
      <c r="A43" s="119"/>
      <c r="B43" s="119"/>
    </row>
    <row r="44" spans="1:6">
      <c r="A44" s="119"/>
      <c r="B44" s="119"/>
    </row>
    <row r="45" spans="1:6">
      <c r="A45" s="119"/>
      <c r="B45" s="119"/>
    </row>
    <row r="46" spans="1:6">
      <c r="A46" s="119"/>
      <c r="B46" s="119"/>
    </row>
    <row r="47" spans="1:6">
      <c r="A47" s="119"/>
      <c r="B47" s="119"/>
    </row>
    <row r="48" spans="1:6">
      <c r="A48" s="119"/>
      <c r="B48" s="119"/>
    </row>
    <row r="49" spans="1:2">
      <c r="A49" s="119"/>
      <c r="B49" s="119"/>
    </row>
    <row r="50" spans="1:2">
      <c r="A50" s="119"/>
      <c r="B50" s="119"/>
    </row>
    <row r="51" spans="1:2">
      <c r="A51" s="119"/>
      <c r="B51" s="119"/>
    </row>
    <row r="52" spans="1:2">
      <c r="A52" s="119"/>
      <c r="B52" s="119"/>
    </row>
    <row r="53" spans="1:2">
      <c r="A53" s="119"/>
      <c r="B53" s="119"/>
    </row>
    <row r="54" spans="1:2">
      <c r="A54" s="119"/>
      <c r="B54" s="119"/>
    </row>
    <row r="55" spans="1:2">
      <c r="A55" s="119"/>
      <c r="B55" s="119"/>
    </row>
    <row r="56" spans="1:2">
      <c r="A56" s="119"/>
      <c r="B56" s="119"/>
    </row>
    <row r="57" spans="1:2">
      <c r="A57" s="119"/>
      <c r="B57" s="119"/>
    </row>
    <row r="58" spans="1:2">
      <c r="A58" s="119"/>
      <c r="B58" s="119"/>
    </row>
    <row r="59" spans="1:2">
      <c r="A59" s="119"/>
      <c r="B59" s="119"/>
    </row>
    <row r="60" spans="1:2">
      <c r="A60" s="119"/>
      <c r="B60" s="119"/>
    </row>
    <row r="61" spans="1:2">
      <c r="A61" s="119"/>
      <c r="B61" s="119"/>
    </row>
    <row r="62" spans="1:2">
      <c r="A62" s="119"/>
      <c r="B62" s="119"/>
    </row>
    <row r="63" spans="1:2">
      <c r="A63" s="119"/>
      <c r="B63" s="119"/>
    </row>
    <row r="64" spans="1:2">
      <c r="A64" s="119"/>
      <c r="B64" s="119"/>
    </row>
    <row r="65" spans="1:2">
      <c r="A65" s="119"/>
      <c r="B65" s="119"/>
    </row>
    <row r="66" spans="1:2">
      <c r="A66" s="119"/>
      <c r="B66" s="119"/>
    </row>
    <row r="67" spans="1:2">
      <c r="A67" s="119"/>
      <c r="B67" s="119"/>
    </row>
    <row r="68" spans="1:2">
      <c r="A68" s="119"/>
      <c r="B68" s="119"/>
    </row>
    <row r="69" spans="1:2">
      <c r="A69" s="119"/>
      <c r="B69" s="119"/>
    </row>
    <row r="70" spans="1:2">
      <c r="A70" s="119"/>
      <c r="B70" s="119"/>
    </row>
    <row r="71" spans="1:2">
      <c r="A71" s="119"/>
      <c r="B71" s="119"/>
    </row>
    <row r="72" spans="1:2">
      <c r="A72" s="119"/>
      <c r="B72" s="119"/>
    </row>
    <row r="73" spans="1:2">
      <c r="A73" s="119"/>
      <c r="B73" s="119"/>
    </row>
    <row r="74" spans="1:2">
      <c r="A74" s="119"/>
      <c r="B74" s="119"/>
    </row>
    <row r="75" spans="1:2">
      <c r="A75" s="119"/>
      <c r="B75" s="119"/>
    </row>
    <row r="76" spans="1:2">
      <c r="A76" s="119"/>
      <c r="B76" s="119"/>
    </row>
    <row r="77" spans="1:2">
      <c r="A77" s="119"/>
      <c r="B77" s="119"/>
    </row>
    <row r="78" spans="1:2">
      <c r="A78" s="119"/>
      <c r="B78" s="119"/>
    </row>
    <row r="79" spans="1:2">
      <c r="A79" s="119"/>
      <c r="B79" s="119"/>
    </row>
    <row r="80" spans="1:2">
      <c r="A80" s="119"/>
      <c r="B80" s="119"/>
    </row>
    <row r="81" spans="1:2">
      <c r="A81" s="119"/>
      <c r="B81" s="119"/>
    </row>
    <row r="82" spans="1:2">
      <c r="A82" s="119"/>
      <c r="B82" s="119"/>
    </row>
    <row r="83" spans="1:2">
      <c r="A83" s="119"/>
      <c r="B83" s="119"/>
    </row>
    <row r="84" spans="1:2">
      <c r="A84" s="119"/>
      <c r="B84" s="119"/>
    </row>
    <row r="85" spans="1:2">
      <c r="A85" s="119"/>
      <c r="B85" s="119"/>
    </row>
    <row r="86" spans="1:2">
      <c r="A86" s="119"/>
      <c r="B86" s="119"/>
    </row>
    <row r="87" spans="1:2">
      <c r="A87" s="119"/>
      <c r="B87" s="119"/>
    </row>
    <row r="88" spans="1:2">
      <c r="A88" s="119"/>
      <c r="B88" s="119"/>
    </row>
    <row r="89" spans="1:2">
      <c r="A89" s="119"/>
      <c r="B89" s="119"/>
    </row>
    <row r="90" spans="1:2">
      <c r="A90" s="119"/>
      <c r="B90" s="119"/>
    </row>
    <row r="91" spans="1:2">
      <c r="A91" s="119"/>
      <c r="B91" s="119"/>
    </row>
    <row r="92" spans="1:2">
      <c r="A92" s="119"/>
      <c r="B92" s="119"/>
    </row>
    <row r="93" spans="1:2">
      <c r="A93" s="119"/>
      <c r="B93" s="119"/>
    </row>
    <row r="94" spans="1:2">
      <c r="A94" s="119"/>
      <c r="B94" s="119"/>
    </row>
    <row r="95" spans="1:2">
      <c r="A95" s="119"/>
      <c r="B95" s="119"/>
    </row>
    <row r="96" spans="1:2">
      <c r="A96" s="119"/>
      <c r="B96" s="119"/>
    </row>
    <row r="97" spans="1:2">
      <c r="A97" s="119"/>
      <c r="B97" s="119"/>
    </row>
    <row r="98" spans="1:2">
      <c r="A98" s="119"/>
      <c r="B98" s="119"/>
    </row>
    <row r="99" spans="1:2">
      <c r="A99" s="119"/>
      <c r="B99" s="119"/>
    </row>
    <row r="100" spans="1:2">
      <c r="A100" s="119"/>
      <c r="B100" s="119"/>
    </row>
    <row r="101" spans="1:2">
      <c r="A101" s="119"/>
      <c r="B101" s="119"/>
    </row>
    <row r="102" spans="1:2">
      <c r="A102" s="119"/>
      <c r="B102" s="119"/>
    </row>
    <row r="103" spans="1:2">
      <c r="A103" s="119"/>
      <c r="B103" s="119"/>
    </row>
    <row r="104" spans="1:2">
      <c r="A104" s="119"/>
      <c r="B104" s="119"/>
    </row>
    <row r="105" spans="1:2">
      <c r="A105" s="119"/>
      <c r="B105" s="119"/>
    </row>
    <row r="106" spans="1:2">
      <c r="A106" s="119"/>
      <c r="B106" s="119"/>
    </row>
    <row r="107" spans="1:2">
      <c r="A107" s="119"/>
      <c r="B107" s="119"/>
    </row>
    <row r="108" spans="1:2">
      <c r="A108" s="119"/>
      <c r="B108" s="119"/>
    </row>
    <row r="109" spans="1:2">
      <c r="A109" s="119"/>
      <c r="B109" s="119"/>
    </row>
    <row r="110" spans="1:2">
      <c r="A110" s="119"/>
      <c r="B110" s="119"/>
    </row>
    <row r="111" spans="1:2">
      <c r="A111" s="119"/>
      <c r="B111" s="119"/>
    </row>
    <row r="112" spans="1:2">
      <c r="A112" s="119"/>
      <c r="B112" s="119"/>
    </row>
    <row r="113" spans="1:2">
      <c r="A113" s="119"/>
      <c r="B113" s="119"/>
    </row>
    <row r="114" spans="1:2">
      <c r="A114" s="119"/>
      <c r="B114" s="119"/>
    </row>
    <row r="115" spans="1:2">
      <c r="A115" s="119"/>
      <c r="B115" s="119"/>
    </row>
    <row r="116" spans="1:2">
      <c r="A116" s="119"/>
      <c r="B116" s="119"/>
    </row>
    <row r="117" spans="1:2">
      <c r="A117" s="119"/>
      <c r="B117" s="119"/>
    </row>
    <row r="118" spans="1:2">
      <c r="A118" s="119"/>
      <c r="B118" s="119"/>
    </row>
    <row r="119" spans="1:2">
      <c r="A119" s="119"/>
      <c r="B119" s="119"/>
    </row>
    <row r="120" spans="1:2">
      <c r="A120" s="119"/>
      <c r="B120" s="119"/>
    </row>
    <row r="121" spans="1:2">
      <c r="A121" s="119"/>
      <c r="B121" s="119"/>
    </row>
    <row r="122" spans="1:2">
      <c r="A122" s="119"/>
      <c r="B122" s="119"/>
    </row>
    <row r="123" spans="1:2">
      <c r="A123" s="119"/>
      <c r="B123" s="119"/>
    </row>
    <row r="124" spans="1:2">
      <c r="A124" s="119"/>
      <c r="B124" s="119"/>
    </row>
    <row r="125" spans="1:2">
      <c r="A125" s="119"/>
      <c r="B125" s="119"/>
    </row>
    <row r="126" spans="1:2">
      <c r="A126" s="119"/>
      <c r="B126" s="119"/>
    </row>
    <row r="127" spans="1:2">
      <c r="A127" s="119"/>
      <c r="B127" s="119"/>
    </row>
    <row r="128" spans="1:2">
      <c r="A128" s="119"/>
      <c r="B128" s="119"/>
    </row>
    <row r="129" spans="1:2">
      <c r="A129" s="119"/>
      <c r="B129" s="119"/>
    </row>
    <row r="130" spans="1:2">
      <c r="A130" s="119"/>
      <c r="B130" s="119"/>
    </row>
    <row r="131" spans="1:2">
      <c r="A131" s="119"/>
      <c r="B131" s="119"/>
    </row>
    <row r="132" spans="1:2">
      <c r="A132" s="119"/>
      <c r="B132" s="119"/>
    </row>
    <row r="133" spans="1:2">
      <c r="A133" s="119"/>
      <c r="B133" s="119"/>
    </row>
    <row r="134" spans="1:2">
      <c r="A134" s="119"/>
      <c r="B134" s="119"/>
    </row>
    <row r="135" spans="1:2">
      <c r="A135" s="119"/>
      <c r="B135" s="119"/>
    </row>
    <row r="136" spans="1:2">
      <c r="A136" s="119"/>
      <c r="B136" s="119"/>
    </row>
    <row r="137" spans="1:2">
      <c r="A137" s="119"/>
      <c r="B137" s="119"/>
    </row>
    <row r="138" spans="1:2">
      <c r="A138" s="119"/>
      <c r="B138" s="119"/>
    </row>
    <row r="139" spans="1:2">
      <c r="A139" s="119"/>
      <c r="B139" s="119"/>
    </row>
    <row r="140" spans="1:2">
      <c r="A140" s="119"/>
      <c r="B140" s="119"/>
    </row>
    <row r="141" spans="1:2">
      <c r="A141" s="119"/>
      <c r="B141" s="119"/>
    </row>
    <row r="142" spans="1:2">
      <c r="A142" s="119"/>
      <c r="B142" s="119"/>
    </row>
    <row r="143" spans="1:2">
      <c r="A143" s="119"/>
      <c r="B143" s="119"/>
    </row>
    <row r="144" spans="1:2">
      <c r="A144" s="119"/>
      <c r="B144" s="119"/>
    </row>
    <row r="145" spans="1:2">
      <c r="A145" s="119"/>
      <c r="B145" s="119"/>
    </row>
    <row r="146" spans="1:2">
      <c r="A146" s="119"/>
      <c r="B146" s="119"/>
    </row>
    <row r="147" spans="1:2">
      <c r="A147" s="119"/>
      <c r="B147" s="119"/>
    </row>
    <row r="148" spans="1:2">
      <c r="A148" s="119"/>
      <c r="B148" s="119"/>
    </row>
    <row r="149" spans="1:2">
      <c r="A149" s="119"/>
      <c r="B149" s="119"/>
    </row>
    <row r="150" spans="1:2">
      <c r="A150" s="119"/>
      <c r="B150" s="119"/>
    </row>
    <row r="151" spans="1:2">
      <c r="A151" s="119"/>
      <c r="B151" s="119"/>
    </row>
    <row r="152" spans="1:2">
      <c r="A152" s="119"/>
      <c r="B152" s="119"/>
    </row>
    <row r="153" spans="1:2">
      <c r="A153" s="119"/>
      <c r="B153" s="119"/>
    </row>
    <row r="154" spans="1:2">
      <c r="A154" s="119"/>
      <c r="B154" s="119"/>
    </row>
    <row r="155" spans="1:2">
      <c r="A155" s="119"/>
      <c r="B155" s="119"/>
    </row>
    <row r="156" spans="1:2">
      <c r="A156" s="119"/>
      <c r="B156" s="119"/>
    </row>
    <row r="157" spans="1:2">
      <c r="A157" s="119"/>
      <c r="B157" s="119"/>
    </row>
    <row r="158" spans="1:2">
      <c r="A158" s="119"/>
      <c r="B158" s="119"/>
    </row>
    <row r="159" spans="1:2">
      <c r="A159" s="119"/>
      <c r="B159" s="119"/>
    </row>
    <row r="160" spans="1:2">
      <c r="A160" s="119"/>
      <c r="B160" s="119"/>
    </row>
    <row r="161" spans="1:2">
      <c r="A161" s="119"/>
      <c r="B161" s="119"/>
    </row>
    <row r="162" spans="1:2">
      <c r="A162" s="119"/>
      <c r="B162" s="119"/>
    </row>
    <row r="163" spans="1:2">
      <c r="A163" s="119"/>
      <c r="B163" s="119"/>
    </row>
    <row r="164" spans="1:2">
      <c r="A164" s="119"/>
      <c r="B164" s="119"/>
    </row>
    <row r="165" spans="1:2">
      <c r="A165" s="119"/>
      <c r="B165" s="119"/>
    </row>
    <row r="166" spans="1:2">
      <c r="A166" s="119"/>
      <c r="B166" s="119"/>
    </row>
    <row r="167" spans="1:2">
      <c r="A167" s="119"/>
      <c r="B167" s="119"/>
    </row>
    <row r="168" spans="1:2">
      <c r="A168" s="119"/>
      <c r="B168" s="119"/>
    </row>
    <row r="169" spans="1:2">
      <c r="A169" s="119"/>
      <c r="B169" s="119"/>
    </row>
    <row r="170" spans="1:2">
      <c r="A170" s="119"/>
      <c r="B170" s="119"/>
    </row>
    <row r="171" spans="1:2">
      <c r="A171" s="119"/>
      <c r="B171" s="119"/>
    </row>
    <row r="172" spans="1:2">
      <c r="A172" s="119"/>
      <c r="B172" s="119"/>
    </row>
    <row r="173" spans="1:2">
      <c r="A173" s="119"/>
      <c r="B173" s="119"/>
    </row>
    <row r="174" spans="1:2">
      <c r="A174" s="119"/>
      <c r="B174" s="119"/>
    </row>
    <row r="175" spans="1:2">
      <c r="A175" s="119"/>
      <c r="B175" s="119"/>
    </row>
    <row r="176" spans="1:2">
      <c r="A176" s="119"/>
      <c r="B176" s="119"/>
    </row>
    <row r="177" spans="1:2">
      <c r="A177" s="119"/>
      <c r="B177" s="119"/>
    </row>
    <row r="178" spans="1:2">
      <c r="A178" s="119"/>
      <c r="B178" s="119"/>
    </row>
    <row r="179" spans="1:2">
      <c r="A179" s="119"/>
      <c r="B179" s="119"/>
    </row>
    <row r="180" spans="1:2">
      <c r="A180" s="119"/>
      <c r="B180" s="119"/>
    </row>
    <row r="181" spans="1:2">
      <c r="A181" s="119"/>
      <c r="B181" s="119"/>
    </row>
    <row r="182" spans="1:2">
      <c r="A182" s="119"/>
      <c r="B182" s="119"/>
    </row>
    <row r="183" spans="1:2">
      <c r="A183" s="119"/>
      <c r="B183" s="119"/>
    </row>
    <row r="184" spans="1:2">
      <c r="A184" s="119"/>
      <c r="B184" s="119"/>
    </row>
    <row r="185" spans="1:2">
      <c r="A185" s="119"/>
      <c r="B185" s="119"/>
    </row>
    <row r="186" spans="1:2">
      <c r="A186" s="119"/>
      <c r="B186" s="119"/>
    </row>
  </sheetData>
  <sheetProtection algorithmName="SHA-512" hashValue="lz3KUQPoT5NaHh91x2mtz6wJJxxItRQGjEtJ/BgT98G4Vs2DOD5ietzfJvlBZbzqmIatj2gGOh4DRWAkWXrHNA==" saltValue="JkxCv6cojfdnAE3BL5uX4w==" spinCount="100000" sheet="1" objects="1" scenarios="1"/>
  <pageMargins left="0.9055118110236221" right="0.51181102362204722" top="0.74803149606299213" bottom="0.74803149606299213" header="0.31496062992125984" footer="0.31496062992125984"/>
  <pageSetup paperSize="9" scale="88" fitToHeight="0" orientation="portrait" r:id="rId1"/>
  <headerFooter>
    <oddHeader>&amp;A</oddHeader>
    <oddFooter>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95"/>
  <sheetViews>
    <sheetView view="pageBreakPreview" topLeftCell="A40" zoomScaleNormal="115" zoomScaleSheetLayoutView="100" workbookViewId="0">
      <selection activeCell="E42" sqref="E42"/>
    </sheetView>
  </sheetViews>
  <sheetFormatPr defaultColWidth="9.140625" defaultRowHeight="12.75"/>
  <cols>
    <col min="1" max="1" width="9.140625" style="126"/>
    <col min="2" max="2" width="36.85546875" style="126" customWidth="1"/>
    <col min="3" max="4" width="12.42578125" style="126" customWidth="1"/>
    <col min="5" max="5" width="12.42578125" style="161" customWidth="1"/>
    <col min="6" max="6" width="12.42578125" style="126" customWidth="1"/>
    <col min="7" max="16384" width="9.140625" style="126"/>
  </cols>
  <sheetData>
    <row r="1" spans="1:6" s="120" customFormat="1" ht="15.75" customHeight="1">
      <c r="A1" s="120" t="s">
        <v>0</v>
      </c>
      <c r="E1" s="159"/>
    </row>
    <row r="2" spans="1:6" s="120" customFormat="1" ht="15.75" customHeight="1">
      <c r="A2" s="120" t="s">
        <v>1</v>
      </c>
      <c r="E2" s="159"/>
    </row>
    <row r="3" spans="1:6" s="120" customFormat="1" ht="15.75" customHeight="1">
      <c r="E3" s="159"/>
    </row>
    <row r="4" spans="1:6" s="120" customFormat="1" ht="15.75" customHeight="1">
      <c r="A4" s="121" t="str">
        <f>Rekapitulacija!A7</f>
        <v>Obnova stanovanja na Vodnikovi ulici 8 v Brežicah</v>
      </c>
      <c r="E4" s="159"/>
    </row>
    <row r="5" spans="1:6" s="120" customFormat="1" ht="15.75" customHeight="1">
      <c r="E5" s="159"/>
    </row>
    <row r="6" spans="1:6" s="120" customFormat="1" ht="15.75" customHeight="1">
      <c r="A6" s="120" t="s">
        <v>109</v>
      </c>
      <c r="C6" s="121" t="s">
        <v>142</v>
      </c>
      <c r="E6" s="159"/>
    </row>
    <row r="7" spans="1:6" s="120" customFormat="1" ht="15.75" customHeight="1">
      <c r="E7" s="159"/>
    </row>
    <row r="8" spans="1:6" ht="15.75" customHeight="1">
      <c r="A8" s="122" t="s">
        <v>2</v>
      </c>
      <c r="B8" s="123" t="s">
        <v>3</v>
      </c>
      <c r="C8" s="123" t="s">
        <v>4</v>
      </c>
      <c r="D8" s="124" t="s">
        <v>5</v>
      </c>
      <c r="E8" s="17" t="s">
        <v>6</v>
      </c>
      <c r="F8" s="125" t="s">
        <v>7</v>
      </c>
    </row>
    <row r="9" spans="1:6" ht="15.75" customHeight="1">
      <c r="A9" s="127"/>
      <c r="B9" s="128" t="s">
        <v>144</v>
      </c>
      <c r="C9" s="129"/>
      <c r="D9" s="130"/>
      <c r="E9" s="18"/>
      <c r="F9" s="131"/>
    </row>
    <row r="10" spans="1:6" ht="51">
      <c r="A10" s="132"/>
      <c r="B10" s="133" t="s">
        <v>146</v>
      </c>
      <c r="C10" s="134"/>
      <c r="D10" s="135"/>
      <c r="E10" s="19"/>
      <c r="F10" s="136"/>
    </row>
    <row r="11" spans="1:6" ht="15.75" customHeight="1">
      <c r="A11" s="132"/>
      <c r="B11" s="137"/>
      <c r="C11" s="134"/>
      <c r="D11" s="135"/>
      <c r="E11" s="19"/>
      <c r="F11" s="136"/>
    </row>
    <row r="12" spans="1:6" ht="76.5">
      <c r="A12" s="132" t="s">
        <v>92</v>
      </c>
      <c r="B12" s="138" t="s">
        <v>160</v>
      </c>
      <c r="C12" s="139" t="s">
        <v>76</v>
      </c>
      <c r="D12" s="140">
        <v>1</v>
      </c>
      <c r="E12" s="160"/>
      <c r="F12" s="141">
        <f>D12*E12</f>
        <v>0</v>
      </c>
    </row>
    <row r="13" spans="1:6" ht="15.75" customHeight="1">
      <c r="A13" s="132"/>
      <c r="B13" s="138"/>
      <c r="C13" s="139"/>
      <c r="D13" s="140"/>
      <c r="E13" s="160"/>
      <c r="F13" s="141"/>
    </row>
    <row r="14" spans="1:6" ht="38.25">
      <c r="A14" s="132" t="s">
        <v>94</v>
      </c>
      <c r="B14" s="138" t="s">
        <v>152</v>
      </c>
      <c r="C14" s="139" t="s">
        <v>76</v>
      </c>
      <c r="D14" s="140">
        <v>1</v>
      </c>
      <c r="E14" s="160"/>
      <c r="F14" s="141">
        <f>D14*E14</f>
        <v>0</v>
      </c>
    </row>
    <row r="15" spans="1:6" ht="15.75" customHeight="1">
      <c r="A15" s="132"/>
      <c r="B15" s="137"/>
      <c r="C15" s="134"/>
      <c r="D15" s="135"/>
      <c r="E15" s="19"/>
      <c r="F15" s="136"/>
    </row>
    <row r="16" spans="1:6" ht="51">
      <c r="A16" s="142" t="s">
        <v>96</v>
      </c>
      <c r="B16" s="143" t="s">
        <v>161</v>
      </c>
      <c r="C16" s="88" t="s">
        <v>11</v>
      </c>
      <c r="D16" s="144">
        <v>10</v>
      </c>
      <c r="E16" s="16"/>
      <c r="F16" s="145">
        <f t="shared" ref="F16:F26" si="0">E16*D16</f>
        <v>0</v>
      </c>
    </row>
    <row r="17" spans="1:6" ht="15.75" customHeight="1">
      <c r="A17" s="142"/>
      <c r="B17" s="143"/>
      <c r="C17" s="88"/>
      <c r="D17" s="144"/>
      <c r="E17" s="16"/>
      <c r="F17" s="145"/>
    </row>
    <row r="18" spans="1:6" ht="63.75">
      <c r="A18" s="142" t="s">
        <v>98</v>
      </c>
      <c r="B18" s="143" t="s">
        <v>162</v>
      </c>
      <c r="C18" s="88" t="s">
        <v>11</v>
      </c>
      <c r="D18" s="144">
        <v>2</v>
      </c>
      <c r="E18" s="16"/>
      <c r="F18" s="145">
        <f t="shared" ref="F18" si="1">E18*D18</f>
        <v>0</v>
      </c>
    </row>
    <row r="19" spans="1:6" ht="15.75" customHeight="1">
      <c r="A19" s="142"/>
      <c r="B19" s="146"/>
      <c r="C19" s="88"/>
      <c r="D19" s="144"/>
      <c r="E19" s="16"/>
      <c r="F19" s="145"/>
    </row>
    <row r="20" spans="1:6" ht="25.5">
      <c r="A20" s="142" t="s">
        <v>100</v>
      </c>
      <c r="B20" s="143" t="s">
        <v>122</v>
      </c>
      <c r="C20" s="88" t="s">
        <v>11</v>
      </c>
      <c r="D20" s="144">
        <v>1</v>
      </c>
      <c r="E20" s="16"/>
      <c r="F20" s="145">
        <f t="shared" si="0"/>
        <v>0</v>
      </c>
    </row>
    <row r="21" spans="1:6" ht="15.75" customHeight="1">
      <c r="A21" s="142"/>
      <c r="B21" s="146"/>
      <c r="C21" s="88"/>
      <c r="D21" s="144"/>
      <c r="E21" s="16"/>
      <c r="F21" s="145"/>
    </row>
    <row r="22" spans="1:6" ht="15">
      <c r="A22" s="142" t="s">
        <v>58</v>
      </c>
      <c r="B22" s="143" t="s">
        <v>141</v>
      </c>
      <c r="C22" s="88" t="s">
        <v>50</v>
      </c>
      <c r="D22" s="144">
        <v>240</v>
      </c>
      <c r="E22" s="16"/>
      <c r="F22" s="145">
        <f t="shared" si="0"/>
        <v>0</v>
      </c>
    </row>
    <row r="23" spans="1:6" ht="15.75" customHeight="1">
      <c r="A23" s="142"/>
      <c r="B23" s="146"/>
      <c r="C23" s="88"/>
      <c r="D23" s="144"/>
      <c r="E23" s="16"/>
      <c r="F23" s="145"/>
    </row>
    <row r="24" spans="1:6" ht="25.5">
      <c r="A24" s="142" t="s">
        <v>139</v>
      </c>
      <c r="B24" s="138" t="s">
        <v>140</v>
      </c>
      <c r="C24" s="88" t="s">
        <v>50</v>
      </c>
      <c r="D24" s="144">
        <v>240</v>
      </c>
      <c r="E24" s="16"/>
      <c r="F24" s="145">
        <f t="shared" si="0"/>
        <v>0</v>
      </c>
    </row>
    <row r="25" spans="1:6" ht="15.75" customHeight="1">
      <c r="A25" s="142"/>
      <c r="B25" s="146"/>
      <c r="C25" s="88"/>
      <c r="D25" s="144"/>
      <c r="E25" s="16"/>
      <c r="F25" s="145"/>
    </row>
    <row r="26" spans="1:6" ht="78.75">
      <c r="A26" s="142" t="s">
        <v>156</v>
      </c>
      <c r="B26" s="143" t="s">
        <v>163</v>
      </c>
      <c r="C26" s="88" t="s">
        <v>11</v>
      </c>
      <c r="D26" s="144">
        <v>3</v>
      </c>
      <c r="E26" s="16"/>
      <c r="F26" s="145">
        <f t="shared" si="0"/>
        <v>0</v>
      </c>
    </row>
    <row r="27" spans="1:6" ht="15.75" customHeight="1">
      <c r="A27" s="142"/>
      <c r="B27" s="146"/>
      <c r="C27" s="88"/>
      <c r="D27" s="144"/>
      <c r="E27" s="16"/>
      <c r="F27" s="145"/>
    </row>
    <row r="28" spans="1:6" ht="63.75">
      <c r="A28" s="142" t="s">
        <v>138</v>
      </c>
      <c r="B28" s="138" t="s">
        <v>149</v>
      </c>
      <c r="C28" s="88" t="s">
        <v>11</v>
      </c>
      <c r="D28" s="144">
        <v>1</v>
      </c>
      <c r="E28" s="16"/>
      <c r="F28" s="145">
        <f>E28*D28</f>
        <v>0</v>
      </c>
    </row>
    <row r="29" spans="1:6" ht="15.75" customHeight="1">
      <c r="A29" s="142"/>
      <c r="B29" s="146"/>
      <c r="C29" s="88"/>
      <c r="D29" s="144"/>
      <c r="E29" s="16"/>
      <c r="F29" s="145"/>
    </row>
    <row r="30" spans="1:6" ht="25.5">
      <c r="A30" s="142" t="s">
        <v>157</v>
      </c>
      <c r="B30" s="143" t="s">
        <v>136</v>
      </c>
      <c r="C30" s="88" t="s">
        <v>76</v>
      </c>
      <c r="D30" s="144">
        <v>5</v>
      </c>
      <c r="E30" s="16"/>
      <c r="F30" s="145">
        <f>E30*D30</f>
        <v>0</v>
      </c>
    </row>
    <row r="31" spans="1:6" ht="15.75" customHeight="1">
      <c r="A31" s="142"/>
      <c r="B31" s="146"/>
      <c r="C31" s="88"/>
      <c r="D31" s="144"/>
      <c r="E31" s="16"/>
      <c r="F31" s="145"/>
    </row>
    <row r="32" spans="1:6" ht="15">
      <c r="A32" s="142" t="s">
        <v>158</v>
      </c>
      <c r="B32" s="143" t="s">
        <v>134</v>
      </c>
      <c r="C32" s="88" t="s">
        <v>50</v>
      </c>
      <c r="D32" s="144">
        <v>110</v>
      </c>
      <c r="E32" s="16"/>
      <c r="F32" s="145">
        <f>E32*D32</f>
        <v>0</v>
      </c>
    </row>
    <row r="33" spans="1:6" ht="15.75" customHeight="1">
      <c r="A33" s="142"/>
      <c r="B33" s="146"/>
      <c r="C33" s="88"/>
      <c r="D33" s="144"/>
      <c r="E33" s="16"/>
      <c r="F33" s="145"/>
    </row>
    <row r="34" spans="1:6" ht="25.5">
      <c r="A34" s="142" t="s">
        <v>137</v>
      </c>
      <c r="B34" s="138" t="s">
        <v>151</v>
      </c>
      <c r="C34" s="88" t="s">
        <v>50</v>
      </c>
      <c r="D34" s="144">
        <v>110</v>
      </c>
      <c r="E34" s="16"/>
      <c r="F34" s="145">
        <f>E34*D34</f>
        <v>0</v>
      </c>
    </row>
    <row r="35" spans="1:6" ht="15.75" customHeight="1">
      <c r="A35" s="142"/>
      <c r="B35" s="143"/>
      <c r="C35" s="88"/>
      <c r="D35" s="144"/>
      <c r="E35" s="16"/>
      <c r="F35" s="145"/>
    </row>
    <row r="36" spans="1:6" ht="25.5">
      <c r="A36" s="142" t="s">
        <v>135</v>
      </c>
      <c r="B36" s="143" t="s">
        <v>153</v>
      </c>
      <c r="C36" s="88" t="s">
        <v>17</v>
      </c>
      <c r="D36" s="144">
        <v>1</v>
      </c>
      <c r="E36" s="16"/>
      <c r="F36" s="145">
        <f>E36*D36</f>
        <v>0</v>
      </c>
    </row>
    <row r="37" spans="1:6" ht="15.75" customHeight="1">
      <c r="A37" s="142"/>
      <c r="B37" s="143"/>
      <c r="C37" s="88"/>
      <c r="D37" s="144"/>
      <c r="E37" s="16"/>
      <c r="F37" s="145"/>
    </row>
    <row r="38" spans="1:6" ht="76.5">
      <c r="A38" s="142" t="s">
        <v>133</v>
      </c>
      <c r="B38" s="143" t="s">
        <v>155</v>
      </c>
      <c r="C38" s="88" t="s">
        <v>11</v>
      </c>
      <c r="D38" s="144">
        <v>4</v>
      </c>
      <c r="E38" s="16"/>
      <c r="F38" s="145">
        <f>E38*D38</f>
        <v>0</v>
      </c>
    </row>
    <row r="39" spans="1:6" ht="15.75" customHeight="1">
      <c r="A39" s="142"/>
      <c r="B39" s="143"/>
      <c r="C39" s="88"/>
      <c r="D39" s="144"/>
      <c r="E39" s="16"/>
      <c r="F39" s="145"/>
    </row>
    <row r="40" spans="1:6" ht="76.5">
      <c r="A40" s="142" t="s">
        <v>159</v>
      </c>
      <c r="B40" s="143" t="s">
        <v>154</v>
      </c>
      <c r="C40" s="88" t="s">
        <v>11</v>
      </c>
      <c r="D40" s="144">
        <v>2</v>
      </c>
      <c r="E40" s="16"/>
      <c r="F40" s="145">
        <f>E40*D40</f>
        <v>0</v>
      </c>
    </row>
    <row r="41" spans="1:6" ht="15.75" customHeight="1">
      <c r="A41" s="142"/>
      <c r="B41" s="143"/>
      <c r="C41" s="88"/>
      <c r="D41" s="144"/>
      <c r="E41" s="16"/>
      <c r="F41" s="145"/>
    </row>
    <row r="42" spans="1:6" ht="76.5">
      <c r="A42" s="142" t="s">
        <v>132</v>
      </c>
      <c r="B42" s="143" t="s">
        <v>150</v>
      </c>
      <c r="C42" s="88" t="s">
        <v>11</v>
      </c>
      <c r="D42" s="144">
        <v>1</v>
      </c>
      <c r="E42" s="16"/>
      <c r="F42" s="145">
        <f>E42*D42</f>
        <v>0</v>
      </c>
    </row>
    <row r="43" spans="1:6" ht="15.75" customHeight="1">
      <c r="A43" s="142"/>
      <c r="B43" s="143"/>
      <c r="C43" s="88"/>
      <c r="D43" s="144"/>
      <c r="E43" s="16"/>
      <c r="F43" s="145"/>
    </row>
    <row r="44" spans="1:6" ht="51">
      <c r="A44" s="142" t="s">
        <v>131</v>
      </c>
      <c r="B44" s="138" t="s">
        <v>148</v>
      </c>
      <c r="C44" s="88" t="s">
        <v>17</v>
      </c>
      <c r="D44" s="144">
        <v>3</v>
      </c>
      <c r="E44" s="16"/>
      <c r="F44" s="145">
        <f>E44*D44</f>
        <v>0</v>
      </c>
    </row>
    <row r="45" spans="1:6" ht="15.75" customHeight="1">
      <c r="A45" s="142"/>
      <c r="B45" s="143"/>
      <c r="C45" s="88"/>
      <c r="D45" s="144"/>
      <c r="E45" s="16"/>
      <c r="F45" s="145"/>
    </row>
    <row r="46" spans="1:6" ht="51">
      <c r="A46" s="147" t="s">
        <v>130</v>
      </c>
      <c r="B46" s="138" t="s">
        <v>147</v>
      </c>
      <c r="C46" s="88" t="s">
        <v>17</v>
      </c>
      <c r="D46" s="144">
        <v>3</v>
      </c>
      <c r="E46" s="16"/>
      <c r="F46" s="145">
        <f>E46*D46</f>
        <v>0</v>
      </c>
    </row>
    <row r="47" spans="1:6" ht="15.75" customHeight="1">
      <c r="A47" s="142"/>
      <c r="B47" s="146"/>
      <c r="C47" s="139"/>
      <c r="D47" s="140"/>
      <c r="E47" s="160"/>
      <c r="F47" s="141"/>
    </row>
    <row r="48" spans="1:6" ht="89.25">
      <c r="A48" s="147" t="s">
        <v>129</v>
      </c>
      <c r="B48" s="138" t="s">
        <v>128</v>
      </c>
      <c r="C48" s="88" t="s">
        <v>11</v>
      </c>
      <c r="D48" s="144">
        <v>1</v>
      </c>
      <c r="E48" s="16"/>
      <c r="F48" s="145">
        <f>E48*D48</f>
        <v>0</v>
      </c>
    </row>
    <row r="49" spans="1:6" ht="15.75" customHeight="1">
      <c r="A49" s="148"/>
      <c r="B49" s="149"/>
      <c r="C49" s="150"/>
      <c r="D49" s="151"/>
      <c r="E49" s="20"/>
      <c r="F49" s="152"/>
    </row>
    <row r="50" spans="1:6" ht="15.75" customHeight="1" thickBot="1">
      <c r="A50" s="153"/>
      <c r="B50" s="154" t="s">
        <v>209</v>
      </c>
      <c r="C50" s="155"/>
      <c r="D50" s="156"/>
      <c r="E50" s="21"/>
      <c r="F50" s="157">
        <f>SUM(F9:F48)</f>
        <v>0</v>
      </c>
    </row>
    <row r="51" spans="1:6">
      <c r="A51" s="158"/>
      <c r="B51" s="158"/>
    </row>
    <row r="52" spans="1:6">
      <c r="A52" s="158"/>
      <c r="B52" s="158"/>
    </row>
    <row r="53" spans="1:6">
      <c r="A53" s="158"/>
      <c r="B53" s="158"/>
    </row>
    <row r="54" spans="1:6">
      <c r="A54" s="158"/>
      <c r="B54" s="158"/>
    </row>
    <row r="55" spans="1:6">
      <c r="A55" s="158"/>
      <c r="B55" s="158"/>
    </row>
    <row r="56" spans="1:6">
      <c r="A56" s="158"/>
      <c r="B56" s="158"/>
    </row>
    <row r="57" spans="1:6">
      <c r="A57" s="158"/>
      <c r="B57" s="158"/>
    </row>
    <row r="58" spans="1:6">
      <c r="A58" s="158"/>
      <c r="B58" s="158"/>
    </row>
    <row r="59" spans="1:6">
      <c r="A59" s="158"/>
      <c r="B59" s="158"/>
    </row>
    <row r="60" spans="1:6">
      <c r="A60" s="158"/>
      <c r="B60" s="158"/>
    </row>
    <row r="61" spans="1:6">
      <c r="A61" s="158"/>
      <c r="B61" s="158"/>
    </row>
    <row r="62" spans="1:6">
      <c r="A62" s="158"/>
      <c r="B62" s="158"/>
    </row>
    <row r="63" spans="1:6">
      <c r="A63" s="158"/>
      <c r="B63" s="158"/>
    </row>
    <row r="64" spans="1:6">
      <c r="A64" s="158"/>
      <c r="B64" s="158"/>
    </row>
    <row r="65" spans="1:2">
      <c r="A65" s="158"/>
      <c r="B65" s="158"/>
    </row>
    <row r="66" spans="1:2">
      <c r="A66" s="158"/>
      <c r="B66" s="158"/>
    </row>
    <row r="67" spans="1:2">
      <c r="A67" s="158"/>
      <c r="B67" s="158"/>
    </row>
    <row r="68" spans="1:2">
      <c r="A68" s="158"/>
      <c r="B68" s="158"/>
    </row>
    <row r="69" spans="1:2">
      <c r="A69" s="158"/>
      <c r="B69" s="158"/>
    </row>
    <row r="70" spans="1:2">
      <c r="A70" s="158"/>
      <c r="B70" s="158"/>
    </row>
    <row r="71" spans="1:2">
      <c r="A71" s="158"/>
      <c r="B71" s="158"/>
    </row>
    <row r="72" spans="1:2">
      <c r="A72" s="158"/>
      <c r="B72" s="158"/>
    </row>
    <row r="73" spans="1:2">
      <c r="A73" s="158"/>
      <c r="B73" s="158"/>
    </row>
    <row r="74" spans="1:2">
      <c r="A74" s="158"/>
      <c r="B74" s="158"/>
    </row>
    <row r="75" spans="1:2">
      <c r="A75" s="158"/>
      <c r="B75" s="158"/>
    </row>
    <row r="76" spans="1:2">
      <c r="A76" s="158"/>
      <c r="B76" s="158"/>
    </row>
    <row r="77" spans="1:2">
      <c r="A77" s="158"/>
      <c r="B77" s="158"/>
    </row>
    <row r="78" spans="1:2">
      <c r="A78" s="158"/>
      <c r="B78" s="158"/>
    </row>
    <row r="79" spans="1:2">
      <c r="A79" s="158"/>
      <c r="B79" s="158"/>
    </row>
    <row r="80" spans="1:2">
      <c r="A80" s="158"/>
      <c r="B80" s="158"/>
    </row>
    <row r="81" spans="1:2">
      <c r="A81" s="158"/>
      <c r="B81" s="158"/>
    </row>
    <row r="82" spans="1:2">
      <c r="A82" s="158"/>
      <c r="B82" s="158"/>
    </row>
    <row r="83" spans="1:2">
      <c r="A83" s="158"/>
      <c r="B83" s="158"/>
    </row>
    <row r="84" spans="1:2">
      <c r="A84" s="158"/>
      <c r="B84" s="158"/>
    </row>
    <row r="85" spans="1:2">
      <c r="A85" s="158"/>
      <c r="B85" s="158"/>
    </row>
    <row r="86" spans="1:2">
      <c r="A86" s="158"/>
      <c r="B86" s="158"/>
    </row>
    <row r="87" spans="1:2">
      <c r="A87" s="158"/>
      <c r="B87" s="158"/>
    </row>
    <row r="88" spans="1:2">
      <c r="A88" s="158"/>
      <c r="B88" s="158"/>
    </row>
    <row r="89" spans="1:2">
      <c r="A89" s="158"/>
      <c r="B89" s="158"/>
    </row>
    <row r="90" spans="1:2">
      <c r="A90" s="158"/>
      <c r="B90" s="158"/>
    </row>
    <row r="91" spans="1:2">
      <c r="A91" s="158"/>
      <c r="B91" s="158"/>
    </row>
    <row r="92" spans="1:2">
      <c r="A92" s="158"/>
      <c r="B92" s="158"/>
    </row>
    <row r="93" spans="1:2">
      <c r="A93" s="158"/>
      <c r="B93" s="158"/>
    </row>
    <row r="94" spans="1:2">
      <c r="A94" s="158"/>
      <c r="B94" s="158"/>
    </row>
    <row r="95" spans="1:2">
      <c r="A95" s="158"/>
      <c r="B95" s="158"/>
    </row>
    <row r="96" spans="1:2">
      <c r="A96" s="158"/>
      <c r="B96" s="158"/>
    </row>
    <row r="97" spans="1:2">
      <c r="A97" s="158"/>
      <c r="B97" s="158"/>
    </row>
    <row r="98" spans="1:2">
      <c r="A98" s="158"/>
      <c r="B98" s="158"/>
    </row>
    <row r="99" spans="1:2">
      <c r="A99" s="158"/>
      <c r="B99" s="158"/>
    </row>
    <row r="100" spans="1:2">
      <c r="A100" s="158"/>
      <c r="B100" s="158"/>
    </row>
    <row r="101" spans="1:2">
      <c r="A101" s="158"/>
      <c r="B101" s="158"/>
    </row>
    <row r="102" spans="1:2">
      <c r="A102" s="158"/>
      <c r="B102" s="158"/>
    </row>
    <row r="103" spans="1:2">
      <c r="A103" s="158"/>
      <c r="B103" s="158"/>
    </row>
    <row r="104" spans="1:2">
      <c r="A104" s="158"/>
      <c r="B104" s="158"/>
    </row>
    <row r="105" spans="1:2">
      <c r="A105" s="158"/>
      <c r="B105" s="158"/>
    </row>
    <row r="106" spans="1:2">
      <c r="A106" s="158"/>
      <c r="B106" s="158"/>
    </row>
    <row r="107" spans="1:2">
      <c r="A107" s="158"/>
      <c r="B107" s="158"/>
    </row>
    <row r="108" spans="1:2">
      <c r="A108" s="158"/>
      <c r="B108" s="158"/>
    </row>
    <row r="109" spans="1:2">
      <c r="A109" s="158"/>
      <c r="B109" s="158"/>
    </row>
    <row r="110" spans="1:2">
      <c r="A110" s="158"/>
      <c r="B110" s="158"/>
    </row>
    <row r="111" spans="1:2">
      <c r="A111" s="158"/>
      <c r="B111" s="158"/>
    </row>
    <row r="112" spans="1:2">
      <c r="A112" s="158"/>
      <c r="B112" s="158"/>
    </row>
    <row r="113" spans="1:2">
      <c r="A113" s="158"/>
      <c r="B113" s="158"/>
    </row>
    <row r="114" spans="1:2">
      <c r="A114" s="158"/>
      <c r="B114" s="158"/>
    </row>
    <row r="115" spans="1:2">
      <c r="A115" s="158"/>
      <c r="B115" s="158"/>
    </row>
    <row r="116" spans="1:2">
      <c r="A116" s="158"/>
      <c r="B116" s="158"/>
    </row>
    <row r="117" spans="1:2">
      <c r="A117" s="158"/>
      <c r="B117" s="158"/>
    </row>
    <row r="118" spans="1:2">
      <c r="A118" s="158"/>
      <c r="B118" s="158"/>
    </row>
    <row r="119" spans="1:2">
      <c r="A119" s="158"/>
      <c r="B119" s="158"/>
    </row>
    <row r="120" spans="1:2">
      <c r="A120" s="158"/>
      <c r="B120" s="158"/>
    </row>
    <row r="121" spans="1:2">
      <c r="A121" s="158"/>
      <c r="B121" s="158"/>
    </row>
    <row r="122" spans="1:2">
      <c r="A122" s="158"/>
      <c r="B122" s="158"/>
    </row>
    <row r="123" spans="1:2">
      <c r="A123" s="158"/>
      <c r="B123" s="158"/>
    </row>
    <row r="124" spans="1:2">
      <c r="A124" s="158"/>
      <c r="B124" s="158"/>
    </row>
    <row r="125" spans="1:2">
      <c r="A125" s="158"/>
      <c r="B125" s="158"/>
    </row>
    <row r="126" spans="1:2">
      <c r="A126" s="158"/>
      <c r="B126" s="158"/>
    </row>
    <row r="127" spans="1:2">
      <c r="A127" s="158"/>
      <c r="B127" s="158"/>
    </row>
    <row r="128" spans="1:2">
      <c r="A128" s="158"/>
      <c r="B128" s="158"/>
    </row>
    <row r="129" spans="1:2">
      <c r="A129" s="158"/>
      <c r="B129" s="158"/>
    </row>
    <row r="130" spans="1:2">
      <c r="A130" s="158"/>
      <c r="B130" s="158"/>
    </row>
    <row r="131" spans="1:2">
      <c r="A131" s="158"/>
      <c r="B131" s="158"/>
    </row>
    <row r="132" spans="1:2">
      <c r="A132" s="158"/>
      <c r="B132" s="158"/>
    </row>
    <row r="133" spans="1:2">
      <c r="A133" s="158"/>
      <c r="B133" s="158"/>
    </row>
    <row r="134" spans="1:2">
      <c r="A134" s="158"/>
      <c r="B134" s="158"/>
    </row>
    <row r="135" spans="1:2">
      <c r="A135" s="158"/>
      <c r="B135" s="158"/>
    </row>
    <row r="136" spans="1:2">
      <c r="A136" s="158"/>
      <c r="B136" s="158"/>
    </row>
    <row r="137" spans="1:2">
      <c r="A137" s="158"/>
      <c r="B137" s="158"/>
    </row>
    <row r="138" spans="1:2">
      <c r="A138" s="158"/>
      <c r="B138" s="158"/>
    </row>
    <row r="139" spans="1:2">
      <c r="A139" s="158"/>
      <c r="B139" s="158"/>
    </row>
    <row r="140" spans="1:2">
      <c r="A140" s="158"/>
      <c r="B140" s="158"/>
    </row>
    <row r="141" spans="1:2">
      <c r="A141" s="158"/>
      <c r="B141" s="158"/>
    </row>
    <row r="142" spans="1:2">
      <c r="A142" s="158"/>
      <c r="B142" s="158"/>
    </row>
    <row r="143" spans="1:2">
      <c r="A143" s="158"/>
      <c r="B143" s="158"/>
    </row>
    <row r="144" spans="1:2">
      <c r="A144" s="158"/>
      <c r="B144" s="158"/>
    </row>
    <row r="145" spans="1:2">
      <c r="A145" s="158"/>
      <c r="B145" s="158"/>
    </row>
    <row r="146" spans="1:2">
      <c r="A146" s="158"/>
      <c r="B146" s="158"/>
    </row>
    <row r="147" spans="1:2">
      <c r="A147" s="158"/>
      <c r="B147" s="158"/>
    </row>
    <row r="148" spans="1:2">
      <c r="A148" s="158"/>
      <c r="B148" s="158"/>
    </row>
    <row r="149" spans="1:2">
      <c r="A149" s="158"/>
      <c r="B149" s="158"/>
    </row>
    <row r="150" spans="1:2">
      <c r="A150" s="158"/>
      <c r="B150" s="158"/>
    </row>
    <row r="151" spans="1:2">
      <c r="A151" s="158"/>
      <c r="B151" s="158"/>
    </row>
    <row r="152" spans="1:2">
      <c r="A152" s="158"/>
      <c r="B152" s="158"/>
    </row>
    <row r="153" spans="1:2">
      <c r="A153" s="158"/>
      <c r="B153" s="158"/>
    </row>
    <row r="154" spans="1:2">
      <c r="A154" s="158"/>
      <c r="B154" s="158"/>
    </row>
    <row r="155" spans="1:2">
      <c r="A155" s="158"/>
      <c r="B155" s="158"/>
    </row>
    <row r="156" spans="1:2">
      <c r="A156" s="158"/>
      <c r="B156" s="158"/>
    </row>
    <row r="157" spans="1:2">
      <c r="A157" s="158"/>
      <c r="B157" s="158"/>
    </row>
    <row r="158" spans="1:2">
      <c r="A158" s="158"/>
      <c r="B158" s="158"/>
    </row>
    <row r="159" spans="1:2">
      <c r="A159" s="158"/>
      <c r="B159" s="158"/>
    </row>
    <row r="160" spans="1:2">
      <c r="A160" s="158"/>
      <c r="B160" s="158"/>
    </row>
    <row r="161" spans="1:2">
      <c r="A161" s="158"/>
      <c r="B161" s="158"/>
    </row>
    <row r="162" spans="1:2">
      <c r="A162" s="158"/>
      <c r="B162" s="158"/>
    </row>
    <row r="163" spans="1:2">
      <c r="A163" s="158"/>
      <c r="B163" s="158"/>
    </row>
    <row r="164" spans="1:2">
      <c r="A164" s="158"/>
      <c r="B164" s="158"/>
    </row>
    <row r="165" spans="1:2">
      <c r="A165" s="158"/>
      <c r="B165" s="158"/>
    </row>
    <row r="166" spans="1:2">
      <c r="A166" s="158"/>
      <c r="B166" s="158"/>
    </row>
    <row r="167" spans="1:2">
      <c r="A167" s="158"/>
      <c r="B167" s="158"/>
    </row>
    <row r="168" spans="1:2">
      <c r="A168" s="158"/>
      <c r="B168" s="158"/>
    </row>
    <row r="169" spans="1:2">
      <c r="A169" s="158"/>
      <c r="B169" s="158"/>
    </row>
    <row r="170" spans="1:2">
      <c r="A170" s="158"/>
      <c r="B170" s="158"/>
    </row>
    <row r="171" spans="1:2">
      <c r="A171" s="158"/>
      <c r="B171" s="158"/>
    </row>
    <row r="172" spans="1:2">
      <c r="A172" s="158"/>
      <c r="B172" s="158"/>
    </row>
    <row r="173" spans="1:2">
      <c r="A173" s="158"/>
      <c r="B173" s="158"/>
    </row>
    <row r="174" spans="1:2">
      <c r="A174" s="158"/>
      <c r="B174" s="158"/>
    </row>
    <row r="175" spans="1:2">
      <c r="A175" s="158"/>
      <c r="B175" s="158"/>
    </row>
    <row r="176" spans="1:2">
      <c r="A176" s="158"/>
      <c r="B176" s="158"/>
    </row>
    <row r="177" spans="1:2">
      <c r="A177" s="158"/>
      <c r="B177" s="158"/>
    </row>
    <row r="178" spans="1:2">
      <c r="A178" s="158"/>
      <c r="B178" s="158"/>
    </row>
    <row r="179" spans="1:2">
      <c r="A179" s="158"/>
      <c r="B179" s="158"/>
    </row>
    <row r="180" spans="1:2">
      <c r="A180" s="158"/>
      <c r="B180" s="158"/>
    </row>
    <row r="181" spans="1:2">
      <c r="A181" s="158"/>
      <c r="B181" s="158"/>
    </row>
    <row r="182" spans="1:2">
      <c r="A182" s="158"/>
      <c r="B182" s="158"/>
    </row>
    <row r="183" spans="1:2">
      <c r="A183" s="158"/>
      <c r="B183" s="158"/>
    </row>
    <row r="184" spans="1:2">
      <c r="A184" s="158"/>
      <c r="B184" s="158"/>
    </row>
    <row r="185" spans="1:2">
      <c r="A185" s="158"/>
      <c r="B185" s="158"/>
    </row>
    <row r="186" spans="1:2">
      <c r="A186" s="158"/>
      <c r="B186" s="158"/>
    </row>
    <row r="187" spans="1:2">
      <c r="A187" s="158"/>
      <c r="B187" s="158"/>
    </row>
    <row r="188" spans="1:2">
      <c r="A188" s="158"/>
      <c r="B188" s="158"/>
    </row>
    <row r="189" spans="1:2">
      <c r="A189" s="158"/>
      <c r="B189" s="158"/>
    </row>
    <row r="190" spans="1:2">
      <c r="A190" s="158"/>
      <c r="B190" s="158"/>
    </row>
    <row r="191" spans="1:2">
      <c r="A191" s="158"/>
      <c r="B191" s="158"/>
    </row>
    <row r="192" spans="1:2">
      <c r="A192" s="158"/>
      <c r="B192" s="158"/>
    </row>
    <row r="193" spans="1:2">
      <c r="A193" s="158"/>
      <c r="B193" s="158"/>
    </row>
    <row r="194" spans="1:2">
      <c r="A194" s="158"/>
      <c r="B194" s="158"/>
    </row>
    <row r="195" spans="1:2">
      <c r="A195" s="158"/>
      <c r="B195" s="158"/>
    </row>
  </sheetData>
  <sheetProtection algorithmName="SHA-512" hashValue="qtd7MJvWQM4/35XD6YN+1d5gKAu3V/BEWCMOCOcOF8EaFJ5wpUBAklrgXAfoTQuYeDhAfiypmTWwim16CFjGSA==" saltValue="OCIytSgll6eRG4soNyNd1Q==" spinCount="100000" sheet="1" objects="1" scenarios="1"/>
  <pageMargins left="0.9055118110236221" right="0.51181102362204722" top="0.74803149606299213" bottom="0.74803149606299213" header="0.31496062992125984" footer="0.31496062992125984"/>
  <pageSetup paperSize="9" scale="87" orientation="portrait" r:id="rId1"/>
  <headerFooter>
    <oddHeader>&amp;A</oddHeader>
    <oddFooter>Stran &amp;P od &amp;N</oddFooter>
  </headerFooter>
  <rowBreaks count="1" manualBreakCount="1">
    <brk id="32"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DE07F7EFBA024498350AD44BB72CF6B" ma:contentTypeVersion="12" ma:contentTypeDescription="Ustvari nov dokument." ma:contentTypeScope="" ma:versionID="27b5770878ea0ef839af8cfbae82bf56">
  <xsd:schema xmlns:xsd="http://www.w3.org/2001/XMLSchema" xmlns:xs="http://www.w3.org/2001/XMLSchema" xmlns:p="http://schemas.microsoft.com/office/2006/metadata/properties" xmlns:ns3="3ca76e71-4be0-4f50-b064-45f71f875f3a" xmlns:ns4="c70c8f46-0598-4f5f-848c-66f799bf43a7" targetNamespace="http://schemas.microsoft.com/office/2006/metadata/properties" ma:root="true" ma:fieldsID="4c225dfa180c5d6c3134b7f3743410f3" ns3:_="" ns4:_="">
    <xsd:import namespace="3ca76e71-4be0-4f50-b064-45f71f875f3a"/>
    <xsd:import namespace="c70c8f46-0598-4f5f-848c-66f799bf43a7"/>
    <xsd:element name="properties">
      <xsd:complexType>
        <xsd:sequence>
          <xsd:element name="documentManagement">
            <xsd:complexType>
              <xsd:all>
                <xsd:element ref="ns3:SharedWithUsers" minOccurs="0"/>
                <xsd:element ref="ns3:SharedWithDetails" minOccurs="0"/>
                <xsd:element ref="ns3:SharingHintHash" minOccurs="0"/>
                <xsd:element ref="ns3:LastSharedByUser" minOccurs="0"/>
                <xsd:element ref="ns3:LastSharedByTime"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a76e71-4be0-4f50-b064-45f71f875f3a" elementFormDefault="qualified">
    <xsd:import namespace="http://schemas.microsoft.com/office/2006/documentManagement/types"/>
    <xsd:import namespace="http://schemas.microsoft.com/office/infopath/2007/PartnerControls"/>
    <xsd:element name="SharedWithUsers" ma:index="8" nillable="true" ma:displayName="V skupni rabi z"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description="" ma:internalName="SharedWithDetails" ma:readOnly="true">
      <xsd:simpleType>
        <xsd:restriction base="dms:Note">
          <xsd:maxLength value="255"/>
        </xsd:restriction>
      </xsd:simpleType>
    </xsd:element>
    <xsd:element name="SharingHintHash" ma:index="10" nillable="true" ma:displayName="Razprševanje namiga za skupno rabo" ma:description="" ma:hidden="true" ma:internalName="SharingHintHash" ma:readOnly="true">
      <xsd:simpleType>
        <xsd:restriction base="dms:Text"/>
      </xsd:simpleType>
    </xsd:element>
    <xsd:element name="LastSharedByUser" ma:index="11" nillable="true" ma:displayName="Nazadnje dal v skupno rabo po uporabniku" ma:description="" ma:internalName="LastSharedByUser" ma:readOnly="true">
      <xsd:simpleType>
        <xsd:restriction base="dms:Note">
          <xsd:maxLength value="255"/>
        </xsd:restriction>
      </xsd:simpleType>
    </xsd:element>
    <xsd:element name="LastSharedByTime" ma:index="12" nillable="true" ma:displayName="Nazadnje dal v skupno rabo po času"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70c8f46-0598-4f5f-848c-66f799bf43a7"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OCR" ma:index="17" nillable="true" ma:displayName="MediaServiceOCR" ma:internalName="MediaServiceOCR" ma:readOnly="true">
      <xsd:simpleType>
        <xsd:restriction base="dms:Note">
          <xsd:maxLength value="255"/>
        </xsd:restriction>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81758BB-B994-44D3-9825-B7C5770FBF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a76e71-4be0-4f50-b064-45f71f875f3a"/>
    <ds:schemaRef ds:uri="c70c8f46-0598-4f5f-848c-66f799bf43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630F8A6-EAAC-425A-8900-E1CFB7F108DE}">
  <ds:schemaRefs>
    <ds:schemaRef ds:uri="http://schemas.microsoft.com/sharepoint/v3/contenttype/forms"/>
  </ds:schemaRefs>
</ds:datastoreItem>
</file>

<file path=customXml/itemProps3.xml><?xml version="1.0" encoding="utf-8"?>
<ds:datastoreItem xmlns:ds="http://schemas.openxmlformats.org/officeDocument/2006/customXml" ds:itemID="{01C25D06-D6C1-41E3-9156-F1E904E4F4CF}">
  <ds:schemaRefs>
    <ds:schemaRef ds:uri="3ca76e71-4be0-4f50-b064-45f71f875f3a"/>
    <ds:schemaRef ds:uri="http://purl.org/dc/terms/"/>
    <ds:schemaRef ds:uri="http://purl.org/dc/dcmitype/"/>
    <ds:schemaRef ds:uri="http://www.w3.org/XML/1998/namespace"/>
    <ds:schemaRef ds:uri="http://schemas.microsoft.com/office/infopath/2007/PartnerControls"/>
    <ds:schemaRef ds:uri="c70c8f46-0598-4f5f-848c-66f799bf43a7"/>
    <ds:schemaRef ds:uri="http://schemas.microsoft.com/office/2006/documentManagement/types"/>
    <ds:schemaRef ds:uri="http://schemas.openxmlformats.org/package/2006/metadata/core-propertie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2</vt:i4>
      </vt:variant>
    </vt:vector>
  </HeadingPairs>
  <TitlesOfParts>
    <vt:vector size="7" baseType="lpstr">
      <vt:lpstr>Rekapitulacija</vt:lpstr>
      <vt:lpstr>Pogoji</vt:lpstr>
      <vt:lpstr>Gradbeno obrtniška dela</vt:lpstr>
      <vt:lpstr>Strojne instalacije</vt:lpstr>
      <vt:lpstr>Elektro instalacije</vt:lpstr>
      <vt:lpstr>'Gradbeno obrtniška dela'!Področje_tiskanja</vt:lpstr>
      <vt:lpstr>Pogoji!Področje_tiskanja</vt:lpstr>
    </vt:vector>
  </TitlesOfParts>
  <Company>Dravske elektrarne Maribor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Unetič</dc:creator>
  <cp:lastModifiedBy>Vilma Zupančič</cp:lastModifiedBy>
  <cp:lastPrinted>2019-07-12T11:54:32Z</cp:lastPrinted>
  <dcterms:created xsi:type="dcterms:W3CDTF">2018-06-14T09:04:38Z</dcterms:created>
  <dcterms:modified xsi:type="dcterms:W3CDTF">2019-08-01T07:19:12Z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0x0101004DE07F7EFBA024498350AD44BB72CF6B</vt:lpwstr>
  </property>
</Properties>
</file>